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2-Feb/"/>
    </mc:Choice>
  </mc:AlternateContent>
  <xr:revisionPtr revIDLastSave="0" documentId="13_ncr:1_{1DAFD47C-0196-284F-A1FB-0BFBF40DD8C3}" xr6:coauthVersionLast="47" xr6:coauthVersionMax="47" xr10:uidLastSave="{00000000-0000-0000-0000-000000000000}"/>
  <bookViews>
    <workbookView xWindow="0" yWindow="500" windowWidth="16800" windowHeight="19260" firstSheet="1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4" l="1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E8" i="4" l="1"/>
  <c r="I10" i="2" l="1"/>
  <c r="C16" i="3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10" i="4"/>
  <c r="E11" i="4" s="1"/>
  <c r="C4" i="4"/>
  <c r="D16" i="3"/>
  <c r="E16" i="3"/>
  <c r="F16" i="3"/>
  <c r="G16" i="3"/>
  <c r="A11" i="5" l="1"/>
  <c r="J13" i="5"/>
  <c r="C10" i="4"/>
  <c r="C11" i="4" s="1"/>
  <c r="C11" i="5"/>
  <c r="D11" i="5"/>
  <c r="C10" i="5"/>
  <c r="D10" i="5"/>
  <c r="A12" i="5"/>
  <c r="C8" i="2"/>
  <c r="B8" i="2"/>
  <c r="I13" i="2" s="1"/>
  <c r="D8" i="1"/>
  <c r="C8" i="1"/>
  <c r="B8" i="1"/>
  <c r="C14" i="4" l="1"/>
  <c r="E18" i="4" s="1"/>
  <c r="A13" i="5"/>
  <c r="C12" i="5"/>
  <c r="D12" i="5"/>
  <c r="I15" i="2"/>
  <c r="I16" i="2"/>
  <c r="E10" i="2" s="1"/>
  <c r="D235" i="2"/>
  <c r="B238" i="7" l="1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B11" i="7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1" i="5"/>
  <c r="J15" i="5" s="1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<sst xmlns="http://schemas.openxmlformats.org/spreadsheetml/2006/main" count="177" uniqueCount="103">
  <si>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</si>
  <si>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</si>
  <si>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</si>
  <si>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</si>
  <si>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</si>
  <si>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</si>
  <si>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</si>
  <si>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</si>
  <si>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</si>
  <si>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</si>
  <si>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</si>
  <si>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</si>
  <si>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</si>
  <si>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</si>
  <si>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</si>
  <si>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</si>
  <si>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</si>
  <si>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</si>
  <si>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</si>
  <si>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</si>
  <si>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</si>
  <si>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</si>
  <si>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</si>
  <si>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</si>
  <si>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</si>
  <si>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</si>
  <si>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</si>
  <si>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</si>
  <si>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</si>
  <si>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</si>
  <si>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</si>
  <si>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</si>
  <si>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</si>
  <si>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</si>
  <si>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</si>
  <si>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</si>
  <si>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</si>
  <si>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</si>
  <si>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</si>
  <si>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</si>
  <si>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</si>
  <si>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</si>
  <si>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</si>
  <si>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</si>
  <si>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</si>
  <si>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</si>
  <si>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</si>
  <si>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</si>
  <si>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</si>
  <si>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</si>
  <si>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</si>
  <si>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</si>
  <si>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</si>
  <si>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</si>
  <si>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</si>
  <si>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</si>
  <si>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</si>
  <si>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</si>
  <si>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</si>
  <si>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</si>
  <si>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</si>
  <si>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</si>
  <si>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</si>
  <si>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</si>
  <si>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</si>
  <si>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</si>
  <si>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</si>
  <si>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</si>
  <si>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</si>
  <si>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</si>
  <si>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</si>
  <si>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</si>
  <si>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</si>
  <si>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</si>
  <si>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</si>
  <si>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</si>
  <si>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</si>
  <si>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</si>
  <si>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</si>
  <si>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</si>
  <si>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</si>
  <si>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</si>
  <si>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</si>
  <si>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</si>
  <si>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</si>
  <si>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</si>
  <si>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</si>
  <si>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</si>
  <si>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</si>
  <si>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</si>
  <si>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</si>
  <si>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</si>
  <si>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</si>
  <si>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</si>
  <si>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</si>
  <si>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</si>
  <si>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</si>
  <si>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</si>
  <si>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</si>
  <si>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</si>
  <si>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</si>
  <si>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CPI</t>
  </si>
  <si>
    <t>Dólar promedio ene.-22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</si>
</sst>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0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3" fontId="0" fillId="0" borderId="7" xfId="0" applyNumberFormat="1" applyFill="1" applyBorder="1" applyAlignment="1">
      <alignment vertical="center"/>
    </xf>
    <xf numFmtId="17" fontId="0" fillId="0" borderId="0" xfId="0" applyNumberFormat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34702398.326120012</v>
      </c>
      <c r="C8" s="5">
        <f t="shared" si="0"/>
        <v>21829102.744717009</v>
      </c>
      <c r="D8" s="5">
        <f t="shared" si="0"/>
        <v>5155255.3457500003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7">
        <v>46001.699015999999</v>
      </c>
      <c r="C10" s="47">
        <v>0</v>
      </c>
      <c r="D10" s="47">
        <v>21145.464899999999</v>
      </c>
    </row>
    <row r="11" spans="1:4" x14ac:dyDescent="0.2">
      <c r="A11" s="8">
        <v>2</v>
      </c>
      <c r="B11" s="47">
        <v>26648.863281000002</v>
      </c>
      <c r="C11" s="47">
        <v>0</v>
      </c>
      <c r="D11" s="47">
        <v>20906.640100000001</v>
      </c>
    </row>
    <row r="12" spans="1:4" x14ac:dyDescent="0.2">
      <c r="A12" s="8">
        <v>3</v>
      </c>
      <c r="B12" s="47">
        <v>9058.5379789999988</v>
      </c>
      <c r="C12" s="47">
        <v>0</v>
      </c>
      <c r="D12" s="47">
        <v>22416.1011</v>
      </c>
    </row>
    <row r="13" spans="1:4" x14ac:dyDescent="0.2">
      <c r="A13" s="8">
        <v>4</v>
      </c>
      <c r="B13" s="47">
        <v>0</v>
      </c>
      <c r="C13" s="47">
        <v>0</v>
      </c>
      <c r="D13" s="47">
        <v>23157.040499999999</v>
      </c>
    </row>
    <row r="14" spans="1:4" x14ac:dyDescent="0.2">
      <c r="A14" s="8">
        <v>5</v>
      </c>
      <c r="B14" s="47">
        <v>0</v>
      </c>
      <c r="C14" s="47">
        <v>0</v>
      </c>
      <c r="D14" s="47">
        <v>24013.138200000001</v>
      </c>
    </row>
    <row r="15" spans="1:4" x14ac:dyDescent="0.2">
      <c r="A15" s="8">
        <v>6</v>
      </c>
      <c r="B15" s="47">
        <v>0</v>
      </c>
      <c r="C15" s="47">
        <v>0</v>
      </c>
      <c r="D15" s="47">
        <v>16776.386599999998</v>
      </c>
    </row>
    <row r="16" spans="1:4" x14ac:dyDescent="0.2">
      <c r="A16" s="8">
        <v>7</v>
      </c>
      <c r="B16" s="47">
        <v>4294.8377840000003</v>
      </c>
      <c r="C16" s="47">
        <v>0</v>
      </c>
      <c r="D16" s="47">
        <v>16434.576499999999</v>
      </c>
    </row>
    <row r="17" spans="1:4" x14ac:dyDescent="0.2">
      <c r="A17" s="8">
        <v>8</v>
      </c>
      <c r="B17" s="47">
        <v>25744.123046000001</v>
      </c>
      <c r="C17" s="47">
        <v>787.23367000000007</v>
      </c>
      <c r="D17" s="47">
        <v>14332.0183</v>
      </c>
    </row>
    <row r="18" spans="1:4" x14ac:dyDescent="0.2">
      <c r="A18" s="8">
        <v>9</v>
      </c>
      <c r="B18" s="47">
        <v>9368.6696780000002</v>
      </c>
      <c r="C18" s="47">
        <v>419.603161</v>
      </c>
      <c r="D18" s="47">
        <v>3710.5027849999997</v>
      </c>
    </row>
    <row r="19" spans="1:4" x14ac:dyDescent="0.2">
      <c r="A19" s="8">
        <v>10</v>
      </c>
      <c r="B19" s="47">
        <v>5301.9704590000001</v>
      </c>
      <c r="C19" s="47">
        <v>0</v>
      </c>
      <c r="D19" s="47">
        <v>2131.147187</v>
      </c>
    </row>
    <row r="20" spans="1:4" x14ac:dyDescent="0.2">
      <c r="A20" s="8">
        <v>11</v>
      </c>
      <c r="B20" s="47">
        <v>8360.2305909999995</v>
      </c>
      <c r="C20" s="47">
        <v>0</v>
      </c>
      <c r="D20" s="47">
        <v>1284.7001640000001</v>
      </c>
    </row>
    <row r="21" spans="1:4" x14ac:dyDescent="0.2">
      <c r="A21" s="8">
        <v>12</v>
      </c>
      <c r="B21" s="47">
        <v>7364.1649170000001</v>
      </c>
      <c r="C21" s="47">
        <v>0</v>
      </c>
      <c r="D21" s="47">
        <v>672.36349499999994</v>
      </c>
    </row>
    <row r="22" spans="1:4" x14ac:dyDescent="0.2">
      <c r="A22" s="8">
        <v>13</v>
      </c>
      <c r="B22" s="47">
        <v>5071.7054450000005</v>
      </c>
      <c r="C22" s="47">
        <v>6.0255419999999997</v>
      </c>
      <c r="D22" s="47">
        <v>234.25199500000002</v>
      </c>
    </row>
    <row r="23" spans="1:4" x14ac:dyDescent="0.2">
      <c r="A23" s="8">
        <v>14</v>
      </c>
      <c r="B23" s="47">
        <v>1528.6092059999999</v>
      </c>
      <c r="C23" s="47">
        <v>2452.968183</v>
      </c>
      <c r="D23" s="47">
        <v>0</v>
      </c>
    </row>
    <row r="24" spans="1:4" x14ac:dyDescent="0.2">
      <c r="A24" s="8">
        <v>15</v>
      </c>
      <c r="B24" s="47">
        <v>5443.0856940000003</v>
      </c>
      <c r="C24" s="47">
        <v>8576.5933830000013</v>
      </c>
      <c r="D24" s="47">
        <v>0</v>
      </c>
    </row>
    <row r="25" spans="1:4" x14ac:dyDescent="0.2">
      <c r="A25" s="8">
        <v>16</v>
      </c>
      <c r="B25" s="47">
        <v>8099.067505</v>
      </c>
      <c r="C25" s="47">
        <v>8259.3725579999991</v>
      </c>
      <c r="D25" s="47">
        <v>0</v>
      </c>
    </row>
    <row r="26" spans="1:4" x14ac:dyDescent="0.2">
      <c r="A26" s="8">
        <v>17</v>
      </c>
      <c r="B26" s="47">
        <v>7355.9241339999999</v>
      </c>
      <c r="C26" s="47">
        <v>12499.293212999999</v>
      </c>
      <c r="D26" s="47">
        <v>0</v>
      </c>
    </row>
    <row r="27" spans="1:4" x14ac:dyDescent="0.2">
      <c r="A27" s="8">
        <v>18</v>
      </c>
      <c r="B27" s="47">
        <v>17753.962158000002</v>
      </c>
      <c r="C27" s="47">
        <v>21141.665773000001</v>
      </c>
      <c r="D27" s="47">
        <v>0</v>
      </c>
    </row>
    <row r="28" spans="1:4" x14ac:dyDescent="0.2">
      <c r="A28" s="8">
        <v>19</v>
      </c>
      <c r="B28" s="47">
        <v>20586.27002</v>
      </c>
      <c r="C28" s="47">
        <v>22848.510254000001</v>
      </c>
      <c r="D28" s="47">
        <v>5126.4561020000001</v>
      </c>
    </row>
    <row r="29" spans="1:4" x14ac:dyDescent="0.2">
      <c r="A29" s="8">
        <v>20</v>
      </c>
      <c r="B29" s="47">
        <v>38688.360840000001</v>
      </c>
      <c r="C29" s="47">
        <v>26003.681640999999</v>
      </c>
      <c r="D29" s="47">
        <v>6721.9204</v>
      </c>
    </row>
    <row r="30" spans="1:4" x14ac:dyDescent="0.2">
      <c r="A30" s="8">
        <v>21</v>
      </c>
      <c r="B30" s="47">
        <v>49210.050569999999</v>
      </c>
      <c r="C30" s="47">
        <v>14566.515625</v>
      </c>
      <c r="D30" s="47">
        <v>7846.3317999999999</v>
      </c>
    </row>
    <row r="31" spans="1:4" x14ac:dyDescent="0.2">
      <c r="A31" s="8">
        <v>22</v>
      </c>
      <c r="B31" s="47">
        <v>42924.874968999997</v>
      </c>
      <c r="C31" s="47">
        <v>12132.162597</v>
      </c>
      <c r="D31" s="47">
        <v>4364.0401870000005</v>
      </c>
    </row>
    <row r="32" spans="1:4" x14ac:dyDescent="0.2">
      <c r="A32" s="8">
        <v>23</v>
      </c>
      <c r="B32" s="47">
        <v>28751.795898999997</v>
      </c>
      <c r="C32" s="47">
        <v>11140.944336</v>
      </c>
      <c r="D32" s="47">
        <v>1117.2202910000001</v>
      </c>
    </row>
    <row r="33" spans="1:4" x14ac:dyDescent="0.2">
      <c r="A33" s="8">
        <v>24</v>
      </c>
      <c r="B33" s="47">
        <v>9448.5469970000013</v>
      </c>
      <c r="C33" s="47">
        <v>8448.8029790000001</v>
      </c>
      <c r="D33" s="47">
        <v>1445.41156</v>
      </c>
    </row>
    <row r="34" spans="1:4" x14ac:dyDescent="0.2">
      <c r="A34" s="8">
        <v>25</v>
      </c>
      <c r="B34" s="47">
        <v>3215.8275140000001</v>
      </c>
      <c r="C34" s="47">
        <v>11414.086914000001</v>
      </c>
      <c r="D34" s="47">
        <v>205.06679800000001</v>
      </c>
    </row>
    <row r="35" spans="1:4" x14ac:dyDescent="0.2">
      <c r="A35" s="8">
        <v>26</v>
      </c>
      <c r="B35" s="47">
        <v>4148.647156</v>
      </c>
      <c r="C35" s="47">
        <v>5489.9704579999998</v>
      </c>
      <c r="D35" s="47">
        <v>0</v>
      </c>
    </row>
    <row r="36" spans="1:4" x14ac:dyDescent="0.2">
      <c r="A36" s="8">
        <v>27</v>
      </c>
      <c r="B36" s="47">
        <v>9578.3266599999988</v>
      </c>
      <c r="C36" s="47">
        <v>2880.0207970000001</v>
      </c>
      <c r="D36" s="47">
        <v>0</v>
      </c>
    </row>
    <row r="37" spans="1:4" x14ac:dyDescent="0.2">
      <c r="A37" s="8">
        <v>28</v>
      </c>
      <c r="B37" s="47">
        <v>4651.2270949999993</v>
      </c>
      <c r="C37" s="47">
        <v>3630.2235719999999</v>
      </c>
      <c r="D37" s="47">
        <v>0</v>
      </c>
    </row>
    <row r="38" spans="1:4" x14ac:dyDescent="0.2">
      <c r="A38" s="8">
        <v>29</v>
      </c>
      <c r="B38" s="47">
        <v>0</v>
      </c>
      <c r="C38" s="47">
        <v>8126.3664540000009</v>
      </c>
      <c r="D38" s="47">
        <v>0</v>
      </c>
    </row>
    <row r="39" spans="1:4" x14ac:dyDescent="0.2">
      <c r="A39" s="8">
        <v>30</v>
      </c>
      <c r="B39" s="47">
        <v>0</v>
      </c>
      <c r="C39" s="47">
        <v>4277.5463870000003</v>
      </c>
      <c r="D39" s="47">
        <v>0</v>
      </c>
    </row>
    <row r="40" spans="1:4" x14ac:dyDescent="0.2">
      <c r="A40" s="8">
        <v>31</v>
      </c>
      <c r="B40" s="47">
        <v>0</v>
      </c>
      <c r="C40" s="47">
        <v>9092.9197999999997</v>
      </c>
      <c r="D40" s="47">
        <v>0</v>
      </c>
    </row>
    <row r="41" spans="1:4" x14ac:dyDescent="0.2">
      <c r="A41" s="8">
        <v>32</v>
      </c>
      <c r="B41" s="47">
        <v>4.1915810000000002</v>
      </c>
      <c r="C41" s="47">
        <v>5968.8380729999999</v>
      </c>
      <c r="D41" s="47">
        <v>0</v>
      </c>
    </row>
    <row r="42" spans="1:4" x14ac:dyDescent="0.2">
      <c r="A42" s="8">
        <v>33</v>
      </c>
      <c r="B42" s="47">
        <v>409.585871</v>
      </c>
      <c r="C42" s="47">
        <v>203.24005199999999</v>
      </c>
      <c r="D42" s="47">
        <v>0</v>
      </c>
    </row>
    <row r="43" spans="1:4" x14ac:dyDescent="0.2">
      <c r="A43" s="8">
        <v>34</v>
      </c>
      <c r="B43" s="47">
        <v>6121.1948240000002</v>
      </c>
      <c r="C43" s="47">
        <v>0</v>
      </c>
      <c r="D43" s="47">
        <v>0</v>
      </c>
    </row>
    <row r="44" spans="1:4" x14ac:dyDescent="0.2">
      <c r="A44" s="8">
        <v>35</v>
      </c>
      <c r="B44" s="47">
        <v>753.21368399999994</v>
      </c>
      <c r="C44" s="47">
        <v>0</v>
      </c>
      <c r="D44" s="47">
        <v>0</v>
      </c>
    </row>
    <row r="45" spans="1:4" x14ac:dyDescent="0.2">
      <c r="A45" s="8">
        <v>36</v>
      </c>
      <c r="B45" s="47">
        <v>2249.9148129999999</v>
      </c>
      <c r="C45" s="47">
        <v>0</v>
      </c>
      <c r="D45" s="47">
        <v>8.2188920000000003</v>
      </c>
    </row>
    <row r="46" spans="1:4" x14ac:dyDescent="0.2">
      <c r="A46" s="8">
        <v>37</v>
      </c>
      <c r="B46" s="47">
        <v>19911.497314</v>
      </c>
      <c r="C46" s="47">
        <v>6.7178390000000006</v>
      </c>
      <c r="D46" s="47">
        <v>240.67521199999999</v>
      </c>
    </row>
    <row r="47" spans="1:4" x14ac:dyDescent="0.2">
      <c r="A47" s="8">
        <v>38</v>
      </c>
      <c r="B47" s="47">
        <v>27544.491699999999</v>
      </c>
      <c r="C47" s="47">
        <v>0.89639100000000005</v>
      </c>
      <c r="D47" s="47">
        <v>417.42430100000001</v>
      </c>
    </row>
    <row r="48" spans="1:4" x14ac:dyDescent="0.2">
      <c r="A48" s="8">
        <v>39</v>
      </c>
      <c r="B48" s="47">
        <v>40257.103999999999</v>
      </c>
      <c r="C48" s="47">
        <v>337.00286199999999</v>
      </c>
      <c r="D48" s="47">
        <v>1032.183808</v>
      </c>
    </row>
    <row r="49" spans="1:4" x14ac:dyDescent="0.2">
      <c r="A49" s="8">
        <v>40</v>
      </c>
      <c r="B49" s="47">
        <v>37179.220702999999</v>
      </c>
      <c r="C49" s="47">
        <v>3203.5954590000001</v>
      </c>
      <c r="D49" s="47">
        <v>2224.5141909999998</v>
      </c>
    </row>
    <row r="50" spans="1:4" x14ac:dyDescent="0.2">
      <c r="A50" s="8">
        <v>41</v>
      </c>
      <c r="B50" s="47">
        <v>39075.526366999999</v>
      </c>
      <c r="C50" s="47">
        <v>7078.1237790000005</v>
      </c>
      <c r="D50" s="47">
        <v>3824.0461030000006</v>
      </c>
    </row>
    <row r="51" spans="1:4" x14ac:dyDescent="0.2">
      <c r="A51" s="8">
        <v>42</v>
      </c>
      <c r="B51" s="47">
        <v>45198.398999999998</v>
      </c>
      <c r="C51" s="47">
        <v>8153.1697999999997</v>
      </c>
      <c r="D51" s="47">
        <v>5014.7355800000005</v>
      </c>
    </row>
    <row r="52" spans="1:4" x14ac:dyDescent="0.2">
      <c r="A52" s="8">
        <v>43</v>
      </c>
      <c r="B52" s="47">
        <v>70173.831999999995</v>
      </c>
      <c r="C52" s="47">
        <v>19262.408202999999</v>
      </c>
      <c r="D52" s="47">
        <v>9208.7142000000003</v>
      </c>
    </row>
    <row r="53" spans="1:4" x14ac:dyDescent="0.2">
      <c r="A53" s="8">
        <v>44</v>
      </c>
      <c r="B53" s="47">
        <v>108721.37</v>
      </c>
      <c r="C53" s="47">
        <v>29542.965819999998</v>
      </c>
      <c r="D53" s="47">
        <v>6331.2998610000004</v>
      </c>
    </row>
    <row r="54" spans="1:4" x14ac:dyDescent="0.2">
      <c r="A54" s="8">
        <v>45</v>
      </c>
      <c r="B54" s="47">
        <v>106553.128</v>
      </c>
      <c r="C54" s="47">
        <v>25973.594727</v>
      </c>
      <c r="D54" s="47">
        <v>2478.3851320000003</v>
      </c>
    </row>
    <row r="55" spans="1:4" x14ac:dyDescent="0.2">
      <c r="A55" s="8">
        <v>46</v>
      </c>
      <c r="B55" s="47">
        <v>90693.254000000001</v>
      </c>
      <c r="C55" s="47">
        <v>29932.861327999999</v>
      </c>
      <c r="D55" s="47">
        <v>2443.642151</v>
      </c>
    </row>
    <row r="56" spans="1:4" x14ac:dyDescent="0.2">
      <c r="A56" s="8">
        <v>47</v>
      </c>
      <c r="B56" s="47">
        <v>108343.96</v>
      </c>
      <c r="C56" s="47">
        <v>38532.057882000001</v>
      </c>
      <c r="D56" s="47">
        <v>1052.9828170000001</v>
      </c>
    </row>
    <row r="57" spans="1:4" x14ac:dyDescent="0.2">
      <c r="A57" s="8">
        <v>48</v>
      </c>
      <c r="B57" s="47">
        <v>88273.774999999994</v>
      </c>
      <c r="C57" s="47">
        <v>48483.640999999996</v>
      </c>
      <c r="D57" s="47">
        <v>100.594398</v>
      </c>
    </row>
    <row r="58" spans="1:4" x14ac:dyDescent="0.2">
      <c r="A58" s="8">
        <v>49</v>
      </c>
      <c r="B58" s="47">
        <v>46159.745918000001</v>
      </c>
      <c r="C58" s="47">
        <v>41222.148157000003</v>
      </c>
      <c r="D58" s="47">
        <v>0</v>
      </c>
    </row>
    <row r="59" spans="1:4" x14ac:dyDescent="0.2">
      <c r="A59" s="8">
        <v>50</v>
      </c>
      <c r="B59" s="47">
        <v>29911.017578999999</v>
      </c>
      <c r="C59" s="47">
        <v>37623.236327999999</v>
      </c>
      <c r="D59" s="47">
        <v>51.818958000000002</v>
      </c>
    </row>
    <row r="60" spans="1:4" x14ac:dyDescent="0.2">
      <c r="A60" s="8">
        <v>51</v>
      </c>
      <c r="B60" s="47">
        <v>33678.665037999999</v>
      </c>
      <c r="C60" s="47">
        <v>42471.661617000005</v>
      </c>
      <c r="D60" s="47">
        <v>3460.1725780000002</v>
      </c>
    </row>
    <row r="61" spans="1:4" x14ac:dyDescent="0.2">
      <c r="A61" s="8">
        <v>52</v>
      </c>
      <c r="B61" s="47">
        <v>36965.557616999999</v>
      </c>
      <c r="C61" s="47">
        <v>45657.208531000004</v>
      </c>
      <c r="D61" s="47">
        <v>4191.0228160000006</v>
      </c>
    </row>
    <row r="62" spans="1:4" x14ac:dyDescent="0.2">
      <c r="A62" s="8">
        <v>53</v>
      </c>
      <c r="B62" s="47">
        <v>23524.858154000001</v>
      </c>
      <c r="C62" s="47">
        <v>36820.944800999998</v>
      </c>
      <c r="D62" s="47">
        <v>9768.6706999999988</v>
      </c>
    </row>
    <row r="63" spans="1:4" x14ac:dyDescent="0.2">
      <c r="A63" s="8">
        <v>54</v>
      </c>
      <c r="B63" s="47">
        <v>6307.0133059999989</v>
      </c>
      <c r="C63" s="47">
        <v>26569.733399000001</v>
      </c>
      <c r="D63" s="47">
        <v>7402.4579000000003</v>
      </c>
    </row>
    <row r="64" spans="1:4" x14ac:dyDescent="0.2">
      <c r="A64" s="8">
        <v>55</v>
      </c>
      <c r="B64" s="47">
        <v>10998.993407999998</v>
      </c>
      <c r="C64" s="47">
        <v>35648.898569999998</v>
      </c>
      <c r="D64" s="47">
        <v>4840.4879999999994</v>
      </c>
    </row>
    <row r="65" spans="1:4" x14ac:dyDescent="0.2">
      <c r="A65" s="8">
        <v>56</v>
      </c>
      <c r="B65" s="47">
        <v>6197.8234859999993</v>
      </c>
      <c r="C65" s="47">
        <v>10540.167358999999</v>
      </c>
      <c r="D65" s="47">
        <v>3896.1571370000001</v>
      </c>
    </row>
    <row r="66" spans="1:4" x14ac:dyDescent="0.2">
      <c r="A66" s="8">
        <v>57</v>
      </c>
      <c r="B66" s="47">
        <v>4549.7996830000002</v>
      </c>
      <c r="C66" s="47">
        <v>28277.120116999999</v>
      </c>
      <c r="D66" s="47">
        <v>3504.917567</v>
      </c>
    </row>
    <row r="67" spans="1:4" x14ac:dyDescent="0.2">
      <c r="A67" s="8">
        <v>58</v>
      </c>
      <c r="B67" s="47">
        <v>890.67671199999995</v>
      </c>
      <c r="C67" s="47">
        <v>10572.132690999999</v>
      </c>
      <c r="D67" s="47">
        <v>2022.902497</v>
      </c>
    </row>
    <row r="68" spans="1:4" x14ac:dyDescent="0.2">
      <c r="A68" s="8">
        <v>59</v>
      </c>
      <c r="B68" s="47">
        <v>228.87014299999998</v>
      </c>
      <c r="C68" s="47">
        <v>518.08265400000005</v>
      </c>
      <c r="D68" s="47">
        <v>1108.2395469999999</v>
      </c>
    </row>
    <row r="69" spans="1:4" x14ac:dyDescent="0.2">
      <c r="A69" s="8">
        <v>60</v>
      </c>
      <c r="B69" s="47">
        <v>540.70510300000001</v>
      </c>
      <c r="C69" s="47">
        <v>6273.6989300000005</v>
      </c>
      <c r="D69" s="47">
        <v>939.463348</v>
      </c>
    </row>
    <row r="70" spans="1:4" x14ac:dyDescent="0.2">
      <c r="A70" s="8">
        <v>61</v>
      </c>
      <c r="B70" s="47">
        <v>6814.1033920000009</v>
      </c>
      <c r="C70" s="47">
        <v>14046.243407999998</v>
      </c>
      <c r="D70" s="47">
        <v>1193.5748289999999</v>
      </c>
    </row>
    <row r="71" spans="1:4" x14ac:dyDescent="0.2">
      <c r="A71" s="8">
        <v>62</v>
      </c>
      <c r="B71" s="47">
        <v>14035.489989999998</v>
      </c>
      <c r="C71" s="47">
        <v>15467.667724999999</v>
      </c>
      <c r="D71" s="47">
        <v>666.33599800000002</v>
      </c>
    </row>
    <row r="72" spans="1:4" x14ac:dyDescent="0.2">
      <c r="A72" s="8">
        <v>63</v>
      </c>
      <c r="B72" s="47">
        <v>19145.171875</v>
      </c>
      <c r="C72" s="47">
        <v>28188.843751</v>
      </c>
      <c r="D72" s="47">
        <v>694.94376299999999</v>
      </c>
    </row>
    <row r="73" spans="1:4" x14ac:dyDescent="0.2">
      <c r="A73" s="8">
        <v>64</v>
      </c>
      <c r="B73" s="47">
        <v>25139.508789</v>
      </c>
      <c r="C73" s="47">
        <v>33658.208983999997</v>
      </c>
      <c r="D73" s="47">
        <v>414.70027800000003</v>
      </c>
    </row>
    <row r="74" spans="1:4" x14ac:dyDescent="0.2">
      <c r="A74" s="8">
        <v>65</v>
      </c>
      <c r="B74" s="47">
        <v>41778.479811999998</v>
      </c>
      <c r="C74" s="47">
        <v>37191.317394999998</v>
      </c>
      <c r="D74" s="47">
        <v>2827.0954469999997</v>
      </c>
    </row>
    <row r="75" spans="1:4" x14ac:dyDescent="0.2">
      <c r="A75" s="8">
        <v>66</v>
      </c>
      <c r="B75" s="47">
        <v>60214.519</v>
      </c>
      <c r="C75" s="47">
        <v>57291.869930000001</v>
      </c>
      <c r="D75" s="47">
        <v>6114.2119000000002</v>
      </c>
    </row>
    <row r="76" spans="1:4" x14ac:dyDescent="0.2">
      <c r="A76" s="8">
        <v>67</v>
      </c>
      <c r="B76" s="47">
        <v>78768.108999999997</v>
      </c>
      <c r="C76" s="47">
        <v>54679.203000000001</v>
      </c>
      <c r="D76" s="47">
        <v>6094.2375000000002</v>
      </c>
    </row>
    <row r="77" spans="1:4" x14ac:dyDescent="0.2">
      <c r="A77" s="8">
        <v>68</v>
      </c>
      <c r="B77" s="47">
        <v>139376.63399999999</v>
      </c>
      <c r="C77" s="47">
        <v>35746.618656000006</v>
      </c>
      <c r="D77" s="47">
        <v>3819.3318290000007</v>
      </c>
    </row>
    <row r="78" spans="1:4" x14ac:dyDescent="0.2">
      <c r="A78" s="8">
        <v>69</v>
      </c>
      <c r="B78" s="47">
        <v>141369.95724999998</v>
      </c>
      <c r="C78" s="47">
        <v>11390.206788</v>
      </c>
      <c r="D78" s="47">
        <v>12064.980899999999</v>
      </c>
    </row>
    <row r="79" spans="1:4" x14ac:dyDescent="0.2">
      <c r="A79" s="8">
        <v>70</v>
      </c>
      <c r="B79" s="47">
        <v>132482.20799999998</v>
      </c>
      <c r="C79" s="47">
        <v>8738.6446529999994</v>
      </c>
      <c r="D79" s="47">
        <v>13740.4624</v>
      </c>
    </row>
    <row r="80" spans="1:4" x14ac:dyDescent="0.2">
      <c r="A80" s="8">
        <v>71</v>
      </c>
      <c r="B80" s="47">
        <v>123128.05975</v>
      </c>
      <c r="C80" s="47">
        <v>15947.320555999999</v>
      </c>
      <c r="D80" s="47">
        <v>12500.752899999999</v>
      </c>
    </row>
    <row r="81" spans="1:4" x14ac:dyDescent="0.2">
      <c r="A81" s="8">
        <v>72</v>
      </c>
      <c r="B81" s="47">
        <v>114363.38699999999</v>
      </c>
      <c r="C81" s="47">
        <v>10464.051025000001</v>
      </c>
      <c r="D81" s="47">
        <v>15871.542299999999</v>
      </c>
    </row>
    <row r="82" spans="1:4" x14ac:dyDescent="0.2">
      <c r="A82" s="8">
        <v>73</v>
      </c>
      <c r="B82" s="47">
        <v>116128.19499999999</v>
      </c>
      <c r="C82" s="47">
        <v>17421.595215000001</v>
      </c>
      <c r="D82" s="47">
        <v>12639.768099999999</v>
      </c>
    </row>
    <row r="83" spans="1:4" x14ac:dyDescent="0.2">
      <c r="A83" s="8">
        <v>74</v>
      </c>
      <c r="B83" s="47">
        <v>95442.423999999999</v>
      </c>
      <c r="C83" s="47">
        <v>13773.772703999999</v>
      </c>
      <c r="D83" s="47">
        <v>6978.834499999999</v>
      </c>
    </row>
    <row r="84" spans="1:4" x14ac:dyDescent="0.2">
      <c r="A84" s="8">
        <v>75</v>
      </c>
      <c r="B84" s="47">
        <v>60941.978999999999</v>
      </c>
      <c r="C84" s="47">
        <v>11769.412842</v>
      </c>
      <c r="D84" s="47">
        <v>11252.6013</v>
      </c>
    </row>
    <row r="85" spans="1:4" x14ac:dyDescent="0.2">
      <c r="A85" s="8">
        <v>76</v>
      </c>
      <c r="B85" s="47">
        <v>37534.281614000007</v>
      </c>
      <c r="C85" s="47">
        <v>11872.385009</v>
      </c>
      <c r="D85" s="47">
        <v>8766.6141000000007</v>
      </c>
    </row>
    <row r="86" spans="1:4" x14ac:dyDescent="0.2">
      <c r="A86" s="8">
        <v>77</v>
      </c>
      <c r="B86" s="47">
        <v>42394.280973000001</v>
      </c>
      <c r="C86" s="47">
        <v>3265.1388239999997</v>
      </c>
      <c r="D86" s="47">
        <v>9141.5007999999998</v>
      </c>
    </row>
    <row r="87" spans="1:4" x14ac:dyDescent="0.2">
      <c r="A87" s="8">
        <v>78</v>
      </c>
      <c r="B87" s="47">
        <v>72813.714999999997</v>
      </c>
      <c r="C87" s="47">
        <v>3995.5227050000003</v>
      </c>
      <c r="D87" s="47">
        <v>11328.1121</v>
      </c>
    </row>
    <row r="88" spans="1:4" x14ac:dyDescent="0.2">
      <c r="A88" s="8">
        <v>79</v>
      </c>
      <c r="B88" s="47">
        <v>45542.084285000004</v>
      </c>
      <c r="C88" s="47">
        <v>7501.3668209999996</v>
      </c>
      <c r="D88" s="47">
        <v>11377.8928</v>
      </c>
    </row>
    <row r="89" spans="1:4" x14ac:dyDescent="0.2">
      <c r="A89" s="8">
        <v>80</v>
      </c>
      <c r="B89" s="47">
        <v>21230.960937</v>
      </c>
      <c r="C89" s="47">
        <v>14696.539063</v>
      </c>
      <c r="D89" s="47">
        <v>10768.9007</v>
      </c>
    </row>
    <row r="90" spans="1:4" x14ac:dyDescent="0.2">
      <c r="A90" s="8">
        <v>81</v>
      </c>
      <c r="B90" s="47">
        <v>11852.901610999999</v>
      </c>
      <c r="C90" s="47">
        <v>31045.364745999999</v>
      </c>
      <c r="D90" s="47">
        <v>18710.8066</v>
      </c>
    </row>
    <row r="91" spans="1:4" x14ac:dyDescent="0.2">
      <c r="A91" s="8">
        <v>82</v>
      </c>
      <c r="B91" s="47">
        <v>495.41201100000001</v>
      </c>
      <c r="C91" s="47">
        <v>31834.853027000001</v>
      </c>
      <c r="D91" s="47">
        <v>25569.218200000003</v>
      </c>
    </row>
    <row r="92" spans="1:4" x14ac:dyDescent="0.2">
      <c r="A92" s="8">
        <v>83</v>
      </c>
      <c r="B92" s="47">
        <v>3065.1536900000001</v>
      </c>
      <c r="C92" s="47">
        <v>21461.099120999999</v>
      </c>
      <c r="D92" s="47">
        <v>18786.190900000001</v>
      </c>
    </row>
    <row r="93" spans="1:4" x14ac:dyDescent="0.2">
      <c r="A93" s="8">
        <v>84</v>
      </c>
      <c r="B93" s="47">
        <v>3638.3661500000003</v>
      </c>
      <c r="C93" s="47">
        <v>25277.904784999999</v>
      </c>
      <c r="D93" s="47">
        <v>16362.3115</v>
      </c>
    </row>
    <row r="94" spans="1:4" x14ac:dyDescent="0.2">
      <c r="A94" s="8">
        <v>85</v>
      </c>
      <c r="B94" s="47">
        <v>1167.430253</v>
      </c>
      <c r="C94" s="47">
        <v>19067.379638000002</v>
      </c>
      <c r="D94" s="47">
        <v>14227.340899999999</v>
      </c>
    </row>
    <row r="95" spans="1:4" x14ac:dyDescent="0.2">
      <c r="A95" s="8">
        <v>86</v>
      </c>
      <c r="B95" s="47">
        <v>14232.659302</v>
      </c>
      <c r="C95" s="47">
        <v>18716.850586</v>
      </c>
      <c r="D95" s="47">
        <v>10674.816200000001</v>
      </c>
    </row>
    <row r="96" spans="1:4" x14ac:dyDescent="0.2">
      <c r="A96" s="8">
        <v>87</v>
      </c>
      <c r="B96" s="47">
        <v>18999.454590000001</v>
      </c>
      <c r="C96" s="47">
        <v>25451.519531000002</v>
      </c>
      <c r="D96" s="47">
        <v>13042.1</v>
      </c>
    </row>
    <row r="97" spans="1:4" x14ac:dyDescent="0.2">
      <c r="A97" s="8">
        <v>88</v>
      </c>
      <c r="B97" s="47">
        <v>42904.011566000001</v>
      </c>
      <c r="C97" s="47">
        <v>23699.02002</v>
      </c>
      <c r="D97" s="47">
        <v>11290.398200000001</v>
      </c>
    </row>
    <row r="98" spans="1:4" x14ac:dyDescent="0.2">
      <c r="A98" s="8">
        <v>89</v>
      </c>
      <c r="B98" s="47">
        <v>87033.850999999995</v>
      </c>
      <c r="C98" s="47">
        <v>20772.486327999999</v>
      </c>
      <c r="D98" s="47">
        <v>10864.598899999999</v>
      </c>
    </row>
    <row r="99" spans="1:4" x14ac:dyDescent="0.2">
      <c r="A99" s="8">
        <v>90</v>
      </c>
      <c r="B99" s="47">
        <v>78158.369000000006</v>
      </c>
      <c r="C99" s="47">
        <v>22671.469727</v>
      </c>
      <c r="D99" s="47">
        <v>7204.5472</v>
      </c>
    </row>
    <row r="100" spans="1:4" x14ac:dyDescent="0.2">
      <c r="A100" s="8">
        <v>91</v>
      </c>
      <c r="B100" s="47">
        <v>115110.09</v>
      </c>
      <c r="C100" s="47">
        <v>35720.857910000006</v>
      </c>
      <c r="D100" s="47">
        <v>6812.8381000000008</v>
      </c>
    </row>
    <row r="101" spans="1:4" x14ac:dyDescent="0.2">
      <c r="A101" s="8">
        <v>92</v>
      </c>
      <c r="B101" s="47">
        <v>155944.62474999999</v>
      </c>
      <c r="C101" s="47">
        <v>40433.476609000005</v>
      </c>
      <c r="D101" s="47">
        <v>11155.007</v>
      </c>
    </row>
    <row r="102" spans="1:4" x14ac:dyDescent="0.2">
      <c r="A102" s="8">
        <v>93</v>
      </c>
      <c r="B102" s="47">
        <v>160708.79749999999</v>
      </c>
      <c r="C102" s="47">
        <v>34651.389351999998</v>
      </c>
      <c r="D102" s="47">
        <v>16929.1986</v>
      </c>
    </row>
    <row r="103" spans="1:4" x14ac:dyDescent="0.2">
      <c r="A103" s="8">
        <v>94</v>
      </c>
      <c r="B103" s="47">
        <v>154259.44200000001</v>
      </c>
      <c r="C103" s="47">
        <v>53621.843180000003</v>
      </c>
      <c r="D103" s="47">
        <v>20946.857899999999</v>
      </c>
    </row>
    <row r="104" spans="1:4" x14ac:dyDescent="0.2">
      <c r="A104" s="8">
        <v>95</v>
      </c>
      <c r="B104" s="47">
        <v>151020.17600000001</v>
      </c>
      <c r="C104" s="47">
        <v>32851.298704000001</v>
      </c>
      <c r="D104" s="47">
        <v>25264.400799999999</v>
      </c>
    </row>
    <row r="105" spans="1:4" x14ac:dyDescent="0.2">
      <c r="A105" s="8">
        <v>96</v>
      </c>
      <c r="B105" s="47">
        <v>119555.49950000001</v>
      </c>
      <c r="C105" s="47">
        <v>27678.502929999999</v>
      </c>
      <c r="D105" s="47">
        <v>23701.529300000002</v>
      </c>
    </row>
    <row r="106" spans="1:4" x14ac:dyDescent="0.2">
      <c r="A106" s="8">
        <v>97</v>
      </c>
      <c r="B106" s="47">
        <v>76162.046000000002</v>
      </c>
      <c r="C106" s="47">
        <v>26068.553711</v>
      </c>
      <c r="D106" s="47">
        <v>23843.023499999999</v>
      </c>
    </row>
    <row r="107" spans="1:4" x14ac:dyDescent="0.2">
      <c r="A107" s="8">
        <v>98</v>
      </c>
      <c r="B107" s="47">
        <v>33831.933204000001</v>
      </c>
      <c r="C107" s="47">
        <v>36952.617188000004</v>
      </c>
      <c r="D107" s="47">
        <v>23146.875999999997</v>
      </c>
    </row>
    <row r="108" spans="1:4" x14ac:dyDescent="0.2">
      <c r="A108" s="8">
        <v>99</v>
      </c>
      <c r="B108" s="47">
        <v>26135.956054000002</v>
      </c>
      <c r="C108" s="47">
        <v>40167.449554999999</v>
      </c>
      <c r="D108" s="47">
        <v>24601.084500000004</v>
      </c>
    </row>
    <row r="109" spans="1:4" x14ac:dyDescent="0.2">
      <c r="A109" s="8">
        <v>100</v>
      </c>
      <c r="B109" s="47">
        <v>23962.432129000001</v>
      </c>
      <c r="C109" s="47">
        <v>39917.252382999999</v>
      </c>
      <c r="D109" s="47">
        <v>21261.299800000001</v>
      </c>
    </row>
    <row r="110" spans="1:4" x14ac:dyDescent="0.2">
      <c r="A110" s="8">
        <v>101</v>
      </c>
      <c r="B110" s="47">
        <v>24031.146972999999</v>
      </c>
      <c r="C110" s="47">
        <v>31147.697753</v>
      </c>
      <c r="D110" s="47">
        <v>22957.6397</v>
      </c>
    </row>
    <row r="111" spans="1:4" x14ac:dyDescent="0.2">
      <c r="A111" s="8">
        <v>102</v>
      </c>
      <c r="B111" s="47">
        <v>36571.138531000004</v>
      </c>
      <c r="C111" s="47">
        <v>29765.958497</v>
      </c>
      <c r="D111" s="47">
        <v>27102.184600000001</v>
      </c>
    </row>
    <row r="112" spans="1:4" x14ac:dyDescent="0.2">
      <c r="A112" s="8">
        <v>103</v>
      </c>
      <c r="B112" s="47">
        <v>49921.200929999999</v>
      </c>
      <c r="C112" s="47">
        <v>27634.393066000004</v>
      </c>
      <c r="D112" s="47">
        <v>25169.9077</v>
      </c>
    </row>
    <row r="113" spans="1:4" x14ac:dyDescent="0.2">
      <c r="A113" s="8">
        <v>104</v>
      </c>
      <c r="B113" s="47">
        <v>30825.174538999996</v>
      </c>
      <c r="C113" s="47">
        <v>26036.606933999999</v>
      </c>
      <c r="D113" s="47">
        <v>22915.554199999999</v>
      </c>
    </row>
    <row r="114" spans="1:4" x14ac:dyDescent="0.2">
      <c r="A114" s="8">
        <v>105</v>
      </c>
      <c r="B114" s="47">
        <v>18041.584961</v>
      </c>
      <c r="C114" s="47">
        <v>30087.834961999997</v>
      </c>
      <c r="D114" s="47">
        <v>19967.8603</v>
      </c>
    </row>
    <row r="115" spans="1:4" x14ac:dyDescent="0.2">
      <c r="A115" s="8">
        <v>106</v>
      </c>
      <c r="B115" s="47">
        <v>10967.372069999999</v>
      </c>
      <c r="C115" s="47">
        <v>22582.532471000002</v>
      </c>
      <c r="D115" s="47">
        <v>20643.722099999999</v>
      </c>
    </row>
    <row r="116" spans="1:4" x14ac:dyDescent="0.2">
      <c r="A116" s="8">
        <v>107</v>
      </c>
      <c r="B116" s="47">
        <v>5766.1886510000004</v>
      </c>
      <c r="C116" s="47">
        <v>16113.268555000001</v>
      </c>
      <c r="D116" s="47">
        <v>16866.675499999998</v>
      </c>
    </row>
    <row r="117" spans="1:4" x14ac:dyDescent="0.2">
      <c r="A117" s="8">
        <v>108</v>
      </c>
      <c r="B117" s="47">
        <v>671.16247799999996</v>
      </c>
      <c r="C117" s="47">
        <v>18962.889648</v>
      </c>
      <c r="D117" s="47">
        <v>12832.9277</v>
      </c>
    </row>
    <row r="118" spans="1:4" x14ac:dyDescent="0.2">
      <c r="A118" s="8">
        <v>109</v>
      </c>
      <c r="B118" s="47">
        <v>3046.9198610000003</v>
      </c>
      <c r="C118" s="47">
        <v>24317.509764999999</v>
      </c>
      <c r="D118" s="47">
        <v>11508.4545</v>
      </c>
    </row>
    <row r="119" spans="1:4" x14ac:dyDescent="0.2">
      <c r="A119" s="8">
        <v>110</v>
      </c>
      <c r="B119" s="47">
        <v>4526.4991149999996</v>
      </c>
      <c r="C119" s="47">
        <v>31358.647949999999</v>
      </c>
      <c r="D119" s="47">
        <v>11144.3308</v>
      </c>
    </row>
    <row r="120" spans="1:4" x14ac:dyDescent="0.2">
      <c r="A120" s="8">
        <v>111</v>
      </c>
      <c r="B120" s="47">
        <v>11634.147949</v>
      </c>
      <c r="C120" s="47">
        <v>24986.158691999997</v>
      </c>
      <c r="D120" s="47">
        <v>10397.233700000001</v>
      </c>
    </row>
    <row r="121" spans="1:4" x14ac:dyDescent="0.2">
      <c r="A121" s="8">
        <v>112</v>
      </c>
      <c r="B121" s="47">
        <v>16172.296143</v>
      </c>
      <c r="C121" s="47">
        <v>28492.237304999999</v>
      </c>
      <c r="D121" s="47">
        <v>9309.2029000000002</v>
      </c>
    </row>
    <row r="122" spans="1:4" x14ac:dyDescent="0.2">
      <c r="A122" s="8">
        <v>113</v>
      </c>
      <c r="B122" s="47">
        <v>17435.718261999999</v>
      </c>
      <c r="C122" s="47">
        <v>30502.780762000002</v>
      </c>
      <c r="D122" s="47">
        <v>10575.987299999999</v>
      </c>
    </row>
    <row r="123" spans="1:4" x14ac:dyDescent="0.2">
      <c r="A123" s="8">
        <v>114</v>
      </c>
      <c r="B123" s="47">
        <v>17504.864747</v>
      </c>
      <c r="C123" s="47">
        <v>37117.615476999999</v>
      </c>
      <c r="D123" s="47">
        <v>10870.6976</v>
      </c>
    </row>
    <row r="124" spans="1:4" x14ac:dyDescent="0.2">
      <c r="A124" s="8">
        <v>115</v>
      </c>
      <c r="B124" s="47">
        <v>17787.028320000001</v>
      </c>
      <c r="C124" s="47">
        <v>49946.680999999997</v>
      </c>
      <c r="D124" s="47">
        <v>14302.874199999998</v>
      </c>
    </row>
    <row r="125" spans="1:4" x14ac:dyDescent="0.2">
      <c r="A125" s="8">
        <v>116</v>
      </c>
      <c r="B125" s="47">
        <v>143376.38</v>
      </c>
      <c r="C125" s="47">
        <v>56362.129430000001</v>
      </c>
      <c r="D125" s="47">
        <v>23997.507300000001</v>
      </c>
    </row>
    <row r="126" spans="1:4" x14ac:dyDescent="0.2">
      <c r="A126" s="8">
        <v>117</v>
      </c>
      <c r="B126" s="47">
        <v>160255.10999999999</v>
      </c>
      <c r="C126" s="47">
        <v>60391.331000000006</v>
      </c>
      <c r="D126" s="47">
        <v>26971.108400000001</v>
      </c>
    </row>
    <row r="127" spans="1:4" x14ac:dyDescent="0.2">
      <c r="A127" s="8">
        <v>118</v>
      </c>
      <c r="B127" s="47">
        <v>137617.60249999998</v>
      </c>
      <c r="C127" s="47">
        <v>54078.898999999998</v>
      </c>
      <c r="D127" s="47">
        <v>23368.046299999998</v>
      </c>
    </row>
    <row r="128" spans="1:4" x14ac:dyDescent="0.2">
      <c r="A128" s="8">
        <v>119</v>
      </c>
      <c r="B128" s="47">
        <v>100576.542</v>
      </c>
      <c r="C128" s="47">
        <v>64396.237000000001</v>
      </c>
      <c r="D128" s="47">
        <v>23587.692500000001</v>
      </c>
    </row>
    <row r="129" spans="1:4" x14ac:dyDescent="0.2">
      <c r="A129" s="8">
        <v>120</v>
      </c>
      <c r="B129" s="47">
        <v>47632.013531000004</v>
      </c>
      <c r="C129" s="47">
        <v>59342.467000000004</v>
      </c>
      <c r="D129" s="47">
        <v>26256.811999999998</v>
      </c>
    </row>
    <row r="130" spans="1:4" x14ac:dyDescent="0.2">
      <c r="A130" s="8">
        <v>121</v>
      </c>
      <c r="B130" s="47">
        <v>36568.660187999994</v>
      </c>
      <c r="C130" s="47">
        <v>52765.56</v>
      </c>
      <c r="D130" s="47">
        <v>28140.597099999999</v>
      </c>
    </row>
    <row r="131" spans="1:4" x14ac:dyDescent="0.2">
      <c r="A131" s="8">
        <v>122</v>
      </c>
      <c r="B131" s="47">
        <v>36665.780219</v>
      </c>
      <c r="C131" s="47">
        <v>59661.336000000003</v>
      </c>
      <c r="D131" s="47">
        <v>27968.879399999998</v>
      </c>
    </row>
    <row r="132" spans="1:4" x14ac:dyDescent="0.2">
      <c r="A132" s="8">
        <v>123</v>
      </c>
      <c r="B132" s="47">
        <v>19208.033082000002</v>
      </c>
      <c r="C132" s="47">
        <v>55926.664569999994</v>
      </c>
      <c r="D132" s="47">
        <v>28308.490700000002</v>
      </c>
    </row>
    <row r="133" spans="1:4" x14ac:dyDescent="0.2">
      <c r="A133" s="8">
        <v>124</v>
      </c>
      <c r="B133" s="47">
        <v>4100.8271489999997</v>
      </c>
      <c r="C133" s="47">
        <v>42704.115483999994</v>
      </c>
      <c r="D133" s="47">
        <v>25813.190999999999</v>
      </c>
    </row>
    <row r="134" spans="1:4" x14ac:dyDescent="0.2">
      <c r="A134" s="8">
        <v>125</v>
      </c>
      <c r="B134" s="47">
        <v>1258.679138</v>
      </c>
      <c r="C134" s="47">
        <v>32739.90625</v>
      </c>
      <c r="D134" s="47">
        <v>23101.565000000002</v>
      </c>
    </row>
    <row r="135" spans="1:4" x14ac:dyDescent="0.2">
      <c r="A135" s="8">
        <v>126</v>
      </c>
      <c r="B135" s="47">
        <v>0</v>
      </c>
      <c r="C135" s="47">
        <v>45560.061000000002</v>
      </c>
      <c r="D135" s="47">
        <v>21818.241599999998</v>
      </c>
    </row>
    <row r="136" spans="1:4" x14ac:dyDescent="0.2">
      <c r="A136" s="8">
        <v>127</v>
      </c>
      <c r="B136" s="47">
        <v>0</v>
      </c>
      <c r="C136" s="47">
        <v>39863.181899000003</v>
      </c>
      <c r="D136" s="47">
        <v>19851.926800000001</v>
      </c>
    </row>
    <row r="137" spans="1:4" x14ac:dyDescent="0.2">
      <c r="A137" s="8">
        <v>128</v>
      </c>
      <c r="B137" s="47">
        <v>0</v>
      </c>
      <c r="C137" s="47">
        <v>43338.581961000004</v>
      </c>
      <c r="D137" s="47">
        <v>17428.408199999998</v>
      </c>
    </row>
    <row r="138" spans="1:4" x14ac:dyDescent="0.2">
      <c r="A138" s="8">
        <v>129</v>
      </c>
      <c r="B138" s="47">
        <v>0</v>
      </c>
      <c r="C138" s="47">
        <v>31949.277344000002</v>
      </c>
      <c r="D138" s="47">
        <v>12675.0049</v>
      </c>
    </row>
    <row r="139" spans="1:4" x14ac:dyDescent="0.2">
      <c r="A139" s="8">
        <v>130</v>
      </c>
      <c r="B139" s="47">
        <v>56.977651000000002</v>
      </c>
      <c r="C139" s="47">
        <v>21366.829101999996</v>
      </c>
      <c r="D139" s="47">
        <v>7453.3652999999995</v>
      </c>
    </row>
    <row r="140" spans="1:4" x14ac:dyDescent="0.2">
      <c r="A140" s="8">
        <v>131</v>
      </c>
      <c r="B140" s="47">
        <v>297.724917</v>
      </c>
      <c r="C140" s="47">
        <v>10419.117797999999</v>
      </c>
      <c r="D140" s="47">
        <v>3663.0079660000001</v>
      </c>
    </row>
    <row r="141" spans="1:4" x14ac:dyDescent="0.2">
      <c r="A141" s="8">
        <v>132</v>
      </c>
      <c r="B141" s="47">
        <v>2.4689160000000001</v>
      </c>
      <c r="C141" s="47">
        <v>12077.763793999999</v>
      </c>
      <c r="D141" s="47">
        <v>2636.1604010000001</v>
      </c>
    </row>
    <row r="142" spans="1:4" x14ac:dyDescent="0.2">
      <c r="A142" s="8">
        <v>133</v>
      </c>
      <c r="B142" s="47">
        <v>126.90716999999999</v>
      </c>
      <c r="C142" s="47">
        <v>13482.289551</v>
      </c>
      <c r="D142" s="47">
        <v>1182.372468</v>
      </c>
    </row>
    <row r="143" spans="1:4" x14ac:dyDescent="0.2">
      <c r="A143" s="8">
        <v>134</v>
      </c>
      <c r="B143" s="47">
        <v>41.233750999999998</v>
      </c>
      <c r="C143" s="47">
        <v>14781.421874</v>
      </c>
      <c r="D143" s="47">
        <v>447.34456600000004</v>
      </c>
    </row>
    <row r="144" spans="1:4" x14ac:dyDescent="0.2">
      <c r="A144" s="8">
        <v>135</v>
      </c>
      <c r="B144" s="47">
        <v>0</v>
      </c>
      <c r="C144" s="47">
        <v>23243.304688</v>
      </c>
      <c r="D144" s="47">
        <v>294.50246000000004</v>
      </c>
    </row>
    <row r="145" spans="1:4" x14ac:dyDescent="0.2">
      <c r="A145" s="8">
        <v>136</v>
      </c>
      <c r="B145" s="47">
        <v>3764.3182040000002</v>
      </c>
      <c r="C145" s="47">
        <v>38693.209765000007</v>
      </c>
      <c r="D145" s="47">
        <v>127.73532300000001</v>
      </c>
    </row>
    <row r="146" spans="1:4" x14ac:dyDescent="0.2">
      <c r="A146" s="8">
        <v>137</v>
      </c>
      <c r="B146" s="47">
        <v>14739.831054999999</v>
      </c>
      <c r="C146" s="47">
        <v>45451.88882</v>
      </c>
      <c r="D146" s="47">
        <v>231.25317900000002</v>
      </c>
    </row>
    <row r="147" spans="1:4" x14ac:dyDescent="0.2">
      <c r="A147" s="8">
        <v>138</v>
      </c>
      <c r="B147" s="47">
        <v>33072.871583</v>
      </c>
      <c r="C147" s="47">
        <v>30307.996582</v>
      </c>
      <c r="D147" s="47">
        <v>17.653956999999998</v>
      </c>
    </row>
    <row r="148" spans="1:4" x14ac:dyDescent="0.2">
      <c r="A148" s="8">
        <v>139</v>
      </c>
      <c r="B148" s="47">
        <v>63250.566999999995</v>
      </c>
      <c r="C148" s="47">
        <v>29383.444336</v>
      </c>
      <c r="D148" s="47">
        <v>0</v>
      </c>
    </row>
    <row r="149" spans="1:4" x14ac:dyDescent="0.2">
      <c r="A149" s="8">
        <v>140</v>
      </c>
      <c r="B149" s="47">
        <v>95229.663</v>
      </c>
      <c r="C149" s="47">
        <v>33200.421874</v>
      </c>
      <c r="D149" s="47">
        <v>0</v>
      </c>
    </row>
    <row r="150" spans="1:4" x14ac:dyDescent="0.2">
      <c r="A150" s="8">
        <v>141</v>
      </c>
      <c r="B150" s="47">
        <v>84246.080749999994</v>
      </c>
      <c r="C150" s="47">
        <v>30977.969238000001</v>
      </c>
      <c r="D150" s="47">
        <v>459.952989</v>
      </c>
    </row>
    <row r="151" spans="1:4" x14ac:dyDescent="0.2">
      <c r="A151" s="8">
        <v>142</v>
      </c>
      <c r="B151" s="47">
        <v>68165.641000000003</v>
      </c>
      <c r="C151" s="47">
        <v>40524.652593999999</v>
      </c>
      <c r="D151" s="47">
        <v>15108.1922</v>
      </c>
    </row>
    <row r="152" spans="1:4" x14ac:dyDescent="0.2">
      <c r="A152" s="8">
        <v>143</v>
      </c>
      <c r="B152" s="47">
        <v>30066.253700000001</v>
      </c>
      <c r="C152" s="47">
        <v>49013.213000000003</v>
      </c>
      <c r="D152" s="47">
        <v>15745.779300000002</v>
      </c>
    </row>
    <row r="153" spans="1:4" x14ac:dyDescent="0.2">
      <c r="A153" s="8">
        <v>144</v>
      </c>
      <c r="B153" s="47">
        <v>4291.418146</v>
      </c>
      <c r="C153" s="47">
        <v>43672.948000000004</v>
      </c>
      <c r="D153" s="47">
        <v>18973.877</v>
      </c>
    </row>
    <row r="154" spans="1:4" x14ac:dyDescent="0.2">
      <c r="A154" s="8">
        <v>145</v>
      </c>
      <c r="B154" s="47">
        <v>0</v>
      </c>
      <c r="C154" s="47">
        <v>40465.255859999997</v>
      </c>
      <c r="D154" s="47">
        <v>19318.875500000002</v>
      </c>
    </row>
    <row r="155" spans="1:4" x14ac:dyDescent="0.2">
      <c r="A155" s="8">
        <v>146</v>
      </c>
      <c r="B155" s="47">
        <v>1747.319461</v>
      </c>
      <c r="C155" s="47">
        <v>41833.682628999995</v>
      </c>
      <c r="D155" s="47">
        <v>20289.7173</v>
      </c>
    </row>
    <row r="156" spans="1:4" x14ac:dyDescent="0.2">
      <c r="A156" s="8">
        <v>147</v>
      </c>
      <c r="B156" s="47">
        <v>10630.457031</v>
      </c>
      <c r="C156" s="47">
        <v>43704.828248999998</v>
      </c>
      <c r="D156" s="47">
        <v>18254.109899999999</v>
      </c>
    </row>
    <row r="157" spans="1:4" x14ac:dyDescent="0.2">
      <c r="A157" s="8">
        <v>148</v>
      </c>
      <c r="B157" s="47">
        <v>8927.1875</v>
      </c>
      <c r="C157" s="47">
        <v>63943.891250000001</v>
      </c>
      <c r="D157" s="47">
        <v>16919.043600000001</v>
      </c>
    </row>
    <row r="158" spans="1:4" x14ac:dyDescent="0.2">
      <c r="A158" s="8">
        <v>149</v>
      </c>
      <c r="B158" s="47">
        <v>2154.2565</v>
      </c>
      <c r="C158" s="47">
        <v>50440.364999999998</v>
      </c>
      <c r="D158" s="47">
        <v>13063.141900000001</v>
      </c>
    </row>
    <row r="159" spans="1:4" x14ac:dyDescent="0.2">
      <c r="A159" s="8">
        <v>150</v>
      </c>
      <c r="B159" s="47">
        <v>360.731267</v>
      </c>
      <c r="C159" s="47">
        <v>35014.913725999999</v>
      </c>
      <c r="D159" s="47">
        <v>11267.134900000001</v>
      </c>
    </row>
    <row r="160" spans="1:4" x14ac:dyDescent="0.2">
      <c r="A160" s="8">
        <v>151</v>
      </c>
      <c r="B160" s="47">
        <v>2608.2988169999999</v>
      </c>
      <c r="C160" s="47">
        <v>13341.143797999999</v>
      </c>
      <c r="D160" s="47">
        <v>8981.7921000000006</v>
      </c>
    </row>
    <row r="161" spans="1:4" x14ac:dyDescent="0.2">
      <c r="A161" s="8">
        <v>152</v>
      </c>
      <c r="B161" s="47">
        <v>10745.066406</v>
      </c>
      <c r="C161" s="47">
        <v>4395.692215</v>
      </c>
      <c r="D161" s="47">
        <v>4531.0472449999997</v>
      </c>
    </row>
    <row r="162" spans="1:4" x14ac:dyDescent="0.2">
      <c r="A162" s="8">
        <v>153</v>
      </c>
      <c r="B162" s="47">
        <v>3085.3160549999998</v>
      </c>
      <c r="C162" s="47">
        <v>0</v>
      </c>
      <c r="D162" s="47">
        <v>3204.3275909999998</v>
      </c>
    </row>
    <row r="163" spans="1:4" x14ac:dyDescent="0.2">
      <c r="A163" s="8">
        <v>154</v>
      </c>
      <c r="B163" s="47">
        <v>549.847397</v>
      </c>
      <c r="C163" s="47">
        <v>0</v>
      </c>
      <c r="D163" s="47">
        <v>1437.4131480000001</v>
      </c>
    </row>
    <row r="164" spans="1:4" x14ac:dyDescent="0.2">
      <c r="A164" s="8">
        <v>155</v>
      </c>
      <c r="B164" s="47">
        <v>1786.4475709999997</v>
      </c>
      <c r="C164" s="47">
        <v>0</v>
      </c>
      <c r="D164" s="47">
        <v>2412.588929</v>
      </c>
    </row>
    <row r="165" spans="1:4" x14ac:dyDescent="0.2">
      <c r="A165" s="8">
        <v>156</v>
      </c>
      <c r="B165" s="47">
        <v>609.47069599999998</v>
      </c>
      <c r="C165" s="47">
        <v>0</v>
      </c>
      <c r="D165" s="47">
        <v>1700.5236520000001</v>
      </c>
    </row>
    <row r="166" spans="1:4" x14ac:dyDescent="0.2">
      <c r="A166" s="8">
        <v>157</v>
      </c>
      <c r="B166" s="47">
        <v>205.22133700000001</v>
      </c>
      <c r="C166" s="47">
        <v>0</v>
      </c>
      <c r="D166" s="47">
        <v>1185.8755799999999</v>
      </c>
    </row>
    <row r="167" spans="1:4" x14ac:dyDescent="0.2">
      <c r="A167" s="8">
        <v>158</v>
      </c>
      <c r="B167" s="47">
        <v>434.63286999999997</v>
      </c>
      <c r="C167" s="47">
        <v>0</v>
      </c>
      <c r="D167" s="47">
        <v>324.22770299999996</v>
      </c>
    </row>
    <row r="168" spans="1:4" x14ac:dyDescent="0.2">
      <c r="A168" s="8">
        <v>159</v>
      </c>
      <c r="B168" s="47">
        <v>3329.5970150000003</v>
      </c>
      <c r="C168" s="47">
        <v>4020.2690729999999</v>
      </c>
      <c r="D168" s="47">
        <v>1000.7756949999998</v>
      </c>
    </row>
    <row r="169" spans="1:4" x14ac:dyDescent="0.2">
      <c r="A169" s="8">
        <v>160</v>
      </c>
      <c r="B169" s="47">
        <v>13893.352051</v>
      </c>
      <c r="C169" s="47">
        <v>16122.384765999999</v>
      </c>
      <c r="D169" s="47">
        <v>96.395611000000002</v>
      </c>
    </row>
    <row r="170" spans="1:4" x14ac:dyDescent="0.2">
      <c r="A170" s="8">
        <v>161</v>
      </c>
      <c r="B170" s="47">
        <v>42208.737406</v>
      </c>
      <c r="C170" s="47">
        <v>27715.605957</v>
      </c>
      <c r="D170" s="47">
        <v>33.765408999999998</v>
      </c>
    </row>
    <row r="171" spans="1:4" x14ac:dyDescent="0.2">
      <c r="A171" s="8">
        <v>162</v>
      </c>
      <c r="B171" s="47">
        <v>79367.129000000001</v>
      </c>
      <c r="C171" s="47">
        <v>30262.795409999999</v>
      </c>
      <c r="D171" s="47">
        <v>6.3832929999999992</v>
      </c>
    </row>
    <row r="172" spans="1:4" x14ac:dyDescent="0.2">
      <c r="A172" s="8">
        <v>163</v>
      </c>
      <c r="B172" s="47">
        <v>95690.546000000002</v>
      </c>
      <c r="C172" s="47">
        <v>56332.452124999996</v>
      </c>
      <c r="D172" s="47">
        <v>1751.198899</v>
      </c>
    </row>
    <row r="173" spans="1:4" x14ac:dyDescent="0.2">
      <c r="A173" s="8">
        <v>164</v>
      </c>
      <c r="B173" s="47">
        <v>98389.00499999999</v>
      </c>
      <c r="C173" s="47">
        <v>41770.311530999999</v>
      </c>
      <c r="D173" s="47">
        <v>24117.329100000003</v>
      </c>
    </row>
    <row r="174" spans="1:4" x14ac:dyDescent="0.2">
      <c r="A174" s="8">
        <v>165</v>
      </c>
      <c r="B174" s="47">
        <v>94474.181999999986</v>
      </c>
      <c r="C174" s="47">
        <v>43412.296507999999</v>
      </c>
      <c r="D174" s="47">
        <v>29405.426200000002</v>
      </c>
    </row>
    <row r="175" spans="1:4" x14ac:dyDescent="0.2">
      <c r="A175" s="8">
        <v>166</v>
      </c>
      <c r="B175" s="47">
        <v>98946.584000000003</v>
      </c>
      <c r="C175" s="47">
        <v>22622.280029000001</v>
      </c>
      <c r="D175" s="47">
        <v>31435.2392</v>
      </c>
    </row>
    <row r="176" spans="1:4" x14ac:dyDescent="0.2">
      <c r="A176" s="8">
        <v>167</v>
      </c>
      <c r="B176" s="47">
        <v>78798.400250000006</v>
      </c>
      <c r="C176" s="47">
        <v>4605.126053</v>
      </c>
      <c r="D176" s="47">
        <v>29214.345300000001</v>
      </c>
    </row>
    <row r="177" spans="1:4" x14ac:dyDescent="0.2">
      <c r="A177" s="8">
        <v>168</v>
      </c>
      <c r="B177" s="47">
        <v>69741.782000000007</v>
      </c>
      <c r="C177" s="47">
        <v>820.24865</v>
      </c>
      <c r="D177" s="47">
        <v>28683.299900000002</v>
      </c>
    </row>
    <row r="178" spans="1:4" x14ac:dyDescent="0.2">
      <c r="A178" s="8">
        <v>169</v>
      </c>
      <c r="B178" s="47">
        <v>95500.17</v>
      </c>
      <c r="C178" s="47">
        <v>66.781114000000002</v>
      </c>
      <c r="D178" s="47">
        <v>28103.817800000001</v>
      </c>
    </row>
    <row r="179" spans="1:4" x14ac:dyDescent="0.2">
      <c r="A179" s="8">
        <v>170</v>
      </c>
      <c r="B179" s="47">
        <v>132050.389</v>
      </c>
      <c r="C179" s="47">
        <v>0</v>
      </c>
      <c r="D179" s="47">
        <v>26578.087499999998</v>
      </c>
    </row>
    <row r="180" spans="1:4" x14ac:dyDescent="0.2">
      <c r="A180" s="8">
        <v>171</v>
      </c>
      <c r="B180" s="47">
        <v>87658.204999999987</v>
      </c>
      <c r="C180" s="47">
        <v>0</v>
      </c>
      <c r="D180" s="47">
        <v>27312.335500000001</v>
      </c>
    </row>
    <row r="181" spans="1:4" x14ac:dyDescent="0.2">
      <c r="A181" s="8">
        <v>172</v>
      </c>
      <c r="B181" s="47">
        <v>63866.447</v>
      </c>
      <c r="C181" s="47">
        <v>0</v>
      </c>
      <c r="D181" s="47">
        <v>30009.511199999997</v>
      </c>
    </row>
    <row r="182" spans="1:4" x14ac:dyDescent="0.2">
      <c r="A182" s="8">
        <v>173</v>
      </c>
      <c r="B182" s="47">
        <v>58926.234570000001</v>
      </c>
      <c r="C182" s="47">
        <v>1657.3242769999999</v>
      </c>
      <c r="D182" s="47">
        <v>28057.322700000001</v>
      </c>
    </row>
    <row r="183" spans="1:4" x14ac:dyDescent="0.2">
      <c r="A183" s="8">
        <v>174</v>
      </c>
      <c r="B183" s="47">
        <v>28219.864662000004</v>
      </c>
      <c r="C183" s="47">
        <v>8709.8559569999998</v>
      </c>
      <c r="D183" s="47">
        <v>27055.357400000001</v>
      </c>
    </row>
    <row r="184" spans="1:4" x14ac:dyDescent="0.2">
      <c r="A184" s="8">
        <v>175</v>
      </c>
      <c r="B184" s="47">
        <v>6538.140625</v>
      </c>
      <c r="C184" s="47">
        <v>8154.8947760000001</v>
      </c>
      <c r="D184" s="47">
        <v>29221.831599999998</v>
      </c>
    </row>
    <row r="185" spans="1:4" x14ac:dyDescent="0.2">
      <c r="A185" s="8">
        <v>176</v>
      </c>
      <c r="B185" s="47">
        <v>1121.4736230000001</v>
      </c>
      <c r="C185" s="47">
        <v>11768.731262000001</v>
      </c>
      <c r="D185" s="47">
        <v>30587.8125</v>
      </c>
    </row>
    <row r="186" spans="1:4" x14ac:dyDescent="0.2">
      <c r="A186" s="8">
        <v>177</v>
      </c>
      <c r="B186" s="47">
        <v>0</v>
      </c>
      <c r="C186" s="47">
        <v>14419.560669</v>
      </c>
      <c r="D186" s="47">
        <v>25190.438000000002</v>
      </c>
    </row>
    <row r="187" spans="1:4" x14ac:dyDescent="0.2">
      <c r="A187" s="8">
        <v>178</v>
      </c>
      <c r="B187" s="47">
        <v>0</v>
      </c>
      <c r="C187" s="47">
        <v>10794.443481</v>
      </c>
      <c r="D187" s="47">
        <v>9880.5758999999998</v>
      </c>
    </row>
    <row r="188" spans="1:4" x14ac:dyDescent="0.2">
      <c r="A188" s="8">
        <v>179</v>
      </c>
      <c r="B188" s="47">
        <v>0</v>
      </c>
      <c r="C188" s="47">
        <v>12070.013671000001</v>
      </c>
      <c r="D188" s="47">
        <v>13190.683000000001</v>
      </c>
    </row>
    <row r="189" spans="1:4" x14ac:dyDescent="0.2">
      <c r="A189" s="8">
        <v>180</v>
      </c>
      <c r="B189" s="47">
        <v>4.8693939999999998</v>
      </c>
      <c r="C189" s="47">
        <v>8149.8995350000005</v>
      </c>
      <c r="D189" s="47">
        <v>24880.732499999998</v>
      </c>
    </row>
    <row r="190" spans="1:4" x14ac:dyDescent="0.2">
      <c r="A190" s="8">
        <v>181</v>
      </c>
      <c r="B190" s="47">
        <v>450.59750000000003</v>
      </c>
      <c r="C190" s="47">
        <v>6061.5500490000004</v>
      </c>
      <c r="D190" s="47">
        <v>20032.5576</v>
      </c>
    </row>
    <row r="191" spans="1:4" x14ac:dyDescent="0.2">
      <c r="A191" s="8">
        <v>182</v>
      </c>
      <c r="B191" s="47">
        <v>1964.8847959999998</v>
      </c>
      <c r="C191" s="47">
        <v>9237.9421390000007</v>
      </c>
      <c r="D191" s="47">
        <v>18354.3881</v>
      </c>
    </row>
    <row r="192" spans="1:4" x14ac:dyDescent="0.2">
      <c r="A192" s="8">
        <v>183</v>
      </c>
      <c r="B192" s="47">
        <v>6035.8717649999999</v>
      </c>
      <c r="C192" s="47">
        <v>11799.126586999999</v>
      </c>
      <c r="D192" s="47">
        <v>23284.4375</v>
      </c>
    </row>
    <row r="193" spans="1:4" x14ac:dyDescent="0.2">
      <c r="A193" s="8">
        <v>184</v>
      </c>
      <c r="B193" s="47">
        <v>14496.360595999999</v>
      </c>
      <c r="C193" s="47">
        <v>8003.597412000001</v>
      </c>
      <c r="D193" s="47">
        <v>23643.948700000001</v>
      </c>
    </row>
    <row r="194" spans="1:4" x14ac:dyDescent="0.2">
      <c r="A194" s="8">
        <v>185</v>
      </c>
      <c r="B194" s="47">
        <v>40472.335093999995</v>
      </c>
      <c r="C194" s="47">
        <v>9662.5534669999997</v>
      </c>
      <c r="D194" s="47">
        <v>19493.183100000002</v>
      </c>
    </row>
    <row r="195" spans="1:4" x14ac:dyDescent="0.2">
      <c r="A195" s="8">
        <v>186</v>
      </c>
      <c r="B195" s="47">
        <v>70955.681750000003</v>
      </c>
      <c r="C195" s="47">
        <v>16416.641600999999</v>
      </c>
      <c r="D195" s="47">
        <v>19671.824199999999</v>
      </c>
    </row>
    <row r="196" spans="1:4" x14ac:dyDescent="0.2">
      <c r="A196" s="8">
        <v>187</v>
      </c>
      <c r="B196" s="47">
        <v>99528.737999999998</v>
      </c>
      <c r="C196" s="47">
        <v>27275.251464999998</v>
      </c>
      <c r="D196" s="47">
        <v>20947.971600000001</v>
      </c>
    </row>
    <row r="197" spans="1:4" x14ac:dyDescent="0.2">
      <c r="A197" s="8">
        <v>188</v>
      </c>
      <c r="B197" s="47">
        <v>108262.10125000001</v>
      </c>
      <c r="C197" s="47">
        <v>31981.587401999997</v>
      </c>
      <c r="D197" s="47">
        <v>20287.588599999999</v>
      </c>
    </row>
    <row r="198" spans="1:4" x14ac:dyDescent="0.2">
      <c r="A198" s="8">
        <v>189</v>
      </c>
      <c r="B198" s="47">
        <v>77277.28899999999</v>
      </c>
      <c r="C198" s="47">
        <v>35805.101628999997</v>
      </c>
      <c r="D198" s="47">
        <v>9607.5685999999987</v>
      </c>
    </row>
    <row r="199" spans="1:4" x14ac:dyDescent="0.2">
      <c r="A199" s="8">
        <v>190</v>
      </c>
      <c r="B199" s="47">
        <v>61374.888000000006</v>
      </c>
      <c r="C199" s="47">
        <v>51469.958500000001</v>
      </c>
      <c r="D199" s="47">
        <v>0</v>
      </c>
    </row>
    <row r="200" spans="1:4" x14ac:dyDescent="0.2">
      <c r="A200" s="8">
        <v>191</v>
      </c>
      <c r="B200" s="47">
        <v>44720.240303999992</v>
      </c>
      <c r="C200" s="47">
        <v>55792.732000000004</v>
      </c>
      <c r="D200" s="47">
        <v>0</v>
      </c>
    </row>
    <row r="201" spans="1:4" x14ac:dyDescent="0.2">
      <c r="A201" s="8">
        <v>192</v>
      </c>
      <c r="B201" s="47">
        <v>18901.167968000002</v>
      </c>
      <c r="C201" s="47">
        <v>49565.822</v>
      </c>
      <c r="D201" s="47">
        <v>0</v>
      </c>
    </row>
    <row r="202" spans="1:4" x14ac:dyDescent="0.2">
      <c r="A202" s="8">
        <v>193</v>
      </c>
      <c r="B202" s="47">
        <v>7151.1747439999999</v>
      </c>
      <c r="C202" s="47">
        <v>15111.122136</v>
      </c>
      <c r="D202" s="47">
        <v>0</v>
      </c>
    </row>
    <row r="203" spans="1:4" x14ac:dyDescent="0.2">
      <c r="A203" s="8">
        <v>194</v>
      </c>
      <c r="B203" s="47">
        <v>506.375</v>
      </c>
      <c r="C203" s="47">
        <v>0</v>
      </c>
      <c r="D203" s="47">
        <v>0</v>
      </c>
    </row>
    <row r="204" spans="1:4" x14ac:dyDescent="0.2">
      <c r="A204" s="8">
        <v>195</v>
      </c>
      <c r="B204" s="47">
        <v>1.0482910000000001</v>
      </c>
      <c r="C204" s="47">
        <v>18650.555648000001</v>
      </c>
      <c r="D204" s="47">
        <v>0</v>
      </c>
    </row>
    <row r="205" spans="1:4" x14ac:dyDescent="0.2">
      <c r="A205" s="8">
        <v>196</v>
      </c>
      <c r="B205" s="47">
        <v>6.7488139999999994</v>
      </c>
      <c r="C205" s="47">
        <v>51248.997000000003</v>
      </c>
      <c r="D205" s="47">
        <v>0</v>
      </c>
    </row>
    <row r="206" spans="1:4" x14ac:dyDescent="0.2">
      <c r="A206" s="8">
        <v>197</v>
      </c>
      <c r="B206" s="47">
        <v>0</v>
      </c>
      <c r="C206" s="47">
        <v>51492.027702999992</v>
      </c>
      <c r="D206" s="47">
        <v>0</v>
      </c>
    </row>
    <row r="207" spans="1:4" x14ac:dyDescent="0.2">
      <c r="A207" s="8">
        <v>198</v>
      </c>
      <c r="B207" s="47">
        <v>0</v>
      </c>
      <c r="C207" s="47">
        <v>47505.167047000003</v>
      </c>
      <c r="D207" s="47">
        <v>0</v>
      </c>
    </row>
    <row r="208" spans="1:4" x14ac:dyDescent="0.2">
      <c r="A208" s="8">
        <v>199</v>
      </c>
      <c r="B208" s="47">
        <v>0</v>
      </c>
      <c r="C208" s="47">
        <v>43244.038</v>
      </c>
      <c r="D208" s="47">
        <v>0</v>
      </c>
    </row>
    <row r="209" spans="1:4" x14ac:dyDescent="0.2">
      <c r="A209" s="8">
        <v>200</v>
      </c>
      <c r="B209" s="47">
        <v>0</v>
      </c>
      <c r="C209" s="47">
        <v>41095.018039000002</v>
      </c>
      <c r="D209" s="47">
        <v>0</v>
      </c>
    </row>
    <row r="210" spans="1:4" x14ac:dyDescent="0.2">
      <c r="A210" s="8">
        <v>201</v>
      </c>
      <c r="B210" s="47">
        <v>0</v>
      </c>
      <c r="C210" s="47">
        <v>30207.647461</v>
      </c>
      <c r="D210" s="47">
        <v>0</v>
      </c>
    </row>
    <row r="211" spans="1:4" x14ac:dyDescent="0.2">
      <c r="A211" s="8">
        <v>202</v>
      </c>
      <c r="B211" s="47">
        <v>0</v>
      </c>
      <c r="C211" s="47">
        <v>16880.797118999999</v>
      </c>
      <c r="D211" s="47">
        <v>0</v>
      </c>
    </row>
    <row r="212" spans="1:4" x14ac:dyDescent="0.2">
      <c r="A212" s="8">
        <v>203</v>
      </c>
      <c r="B212" s="47">
        <v>3.9267829999999999</v>
      </c>
      <c r="C212" s="47">
        <v>10321.567872</v>
      </c>
      <c r="D212" s="47">
        <v>0</v>
      </c>
    </row>
    <row r="213" spans="1:4" x14ac:dyDescent="0.2">
      <c r="A213" s="8">
        <v>204</v>
      </c>
      <c r="B213" s="47">
        <v>1223.3703600000001</v>
      </c>
      <c r="C213" s="47">
        <v>20818.828613000001</v>
      </c>
      <c r="D213" s="47">
        <v>0</v>
      </c>
    </row>
    <row r="214" spans="1:4" x14ac:dyDescent="0.2">
      <c r="A214" s="8">
        <v>205</v>
      </c>
      <c r="B214" s="47">
        <v>3844.9119570000003</v>
      </c>
      <c r="C214" s="47">
        <v>27880.207519</v>
      </c>
      <c r="D214" s="47">
        <v>0</v>
      </c>
    </row>
    <row r="215" spans="1:4" x14ac:dyDescent="0.2">
      <c r="A215" s="8">
        <v>206</v>
      </c>
      <c r="B215" s="47">
        <v>5059.9096669999999</v>
      </c>
      <c r="C215" s="47">
        <v>26248.963379000001</v>
      </c>
      <c r="D215" s="47">
        <v>0</v>
      </c>
    </row>
    <row r="216" spans="1:4" x14ac:dyDescent="0.2">
      <c r="A216" s="8">
        <v>207</v>
      </c>
      <c r="B216" s="47">
        <v>1656.227936</v>
      </c>
      <c r="C216" s="47">
        <v>28501.493653000001</v>
      </c>
      <c r="D216" s="47">
        <v>0</v>
      </c>
    </row>
    <row r="217" spans="1:4" x14ac:dyDescent="0.2">
      <c r="A217" s="8">
        <v>208</v>
      </c>
      <c r="B217" s="47">
        <v>183.74649799999997</v>
      </c>
      <c r="C217" s="47">
        <v>22431.352051000002</v>
      </c>
      <c r="D217" s="47">
        <v>0</v>
      </c>
    </row>
    <row r="218" spans="1:4" x14ac:dyDescent="0.2">
      <c r="A218" s="8">
        <v>209</v>
      </c>
      <c r="B218" s="47">
        <v>186.27916900000002</v>
      </c>
      <c r="C218" s="47">
        <v>42542.090031</v>
      </c>
      <c r="D218" s="47">
        <v>0</v>
      </c>
    </row>
    <row r="219" spans="1:4" x14ac:dyDescent="0.2">
      <c r="A219" s="8">
        <v>210</v>
      </c>
      <c r="B219" s="47">
        <v>229.19430499999999</v>
      </c>
      <c r="C219" s="47">
        <v>51688.456250000003</v>
      </c>
      <c r="D219" s="47">
        <v>0</v>
      </c>
    </row>
    <row r="220" spans="1:4" x14ac:dyDescent="0.2">
      <c r="A220" s="8">
        <v>211</v>
      </c>
      <c r="B220" s="47">
        <v>2571.277493</v>
      </c>
      <c r="C220" s="47">
        <v>55338.218999999997</v>
      </c>
      <c r="D220" s="47">
        <v>0</v>
      </c>
    </row>
    <row r="221" spans="1:4" x14ac:dyDescent="0.2">
      <c r="A221" s="8">
        <v>212</v>
      </c>
      <c r="B221" s="47">
        <v>9364.9855960000004</v>
      </c>
      <c r="C221" s="47">
        <v>54551.376000000004</v>
      </c>
      <c r="D221" s="47">
        <v>0</v>
      </c>
    </row>
    <row r="222" spans="1:4" x14ac:dyDescent="0.2">
      <c r="A222" s="8">
        <v>213</v>
      </c>
      <c r="B222" s="47">
        <v>7914.3769520000005</v>
      </c>
      <c r="C222" s="47">
        <v>89909</v>
      </c>
      <c r="D222" s="47">
        <v>0</v>
      </c>
    </row>
    <row r="223" spans="1:4" x14ac:dyDescent="0.2">
      <c r="A223" s="8">
        <v>214</v>
      </c>
      <c r="B223" s="47">
        <v>5384.5195319999993</v>
      </c>
      <c r="C223" s="47">
        <v>75767.467570000008</v>
      </c>
      <c r="D223" s="47">
        <v>0</v>
      </c>
    </row>
    <row r="224" spans="1:4" x14ac:dyDescent="0.2">
      <c r="A224" s="8">
        <v>215</v>
      </c>
      <c r="B224" s="47">
        <v>6179.2274160000006</v>
      </c>
      <c r="C224" s="47">
        <v>55561.227999999996</v>
      </c>
      <c r="D224" s="47">
        <v>0</v>
      </c>
    </row>
    <row r="225" spans="1:4" x14ac:dyDescent="0.2">
      <c r="A225" s="8">
        <v>216</v>
      </c>
      <c r="B225" s="47">
        <v>4576.673522</v>
      </c>
      <c r="C225" s="47">
        <v>56267.365999999995</v>
      </c>
      <c r="D225" s="47">
        <v>0</v>
      </c>
    </row>
    <row r="226" spans="1:4" x14ac:dyDescent="0.2">
      <c r="A226" s="8">
        <v>217</v>
      </c>
      <c r="B226" s="47">
        <v>2541.6910399999997</v>
      </c>
      <c r="C226" s="47">
        <v>64864.044999999998</v>
      </c>
      <c r="D226" s="47">
        <v>0</v>
      </c>
    </row>
    <row r="227" spans="1:4" x14ac:dyDescent="0.2">
      <c r="A227" s="8">
        <v>218</v>
      </c>
      <c r="B227" s="47">
        <v>2208.9046630000003</v>
      </c>
      <c r="C227" s="47">
        <v>55638.189250000003</v>
      </c>
      <c r="D227" s="47">
        <v>0</v>
      </c>
    </row>
    <row r="228" spans="1:4" x14ac:dyDescent="0.2">
      <c r="A228" s="8">
        <v>219</v>
      </c>
      <c r="B228" s="47">
        <v>2686.3565370000001</v>
      </c>
      <c r="C228" s="47">
        <v>72853.209000000003</v>
      </c>
      <c r="D228" s="47">
        <v>0</v>
      </c>
    </row>
    <row r="229" spans="1:4" x14ac:dyDescent="0.2">
      <c r="A229" s="8">
        <v>220</v>
      </c>
      <c r="B229" s="47">
        <v>499.29863000000006</v>
      </c>
      <c r="C229" s="47">
        <v>94160.146999999997</v>
      </c>
      <c r="D229" s="47">
        <v>0</v>
      </c>
    </row>
    <row r="230" spans="1:4" x14ac:dyDescent="0.2">
      <c r="A230" s="8">
        <v>221</v>
      </c>
      <c r="B230" s="47">
        <v>44.420566999999998</v>
      </c>
      <c r="C230" s="47">
        <v>93761.303249999997</v>
      </c>
      <c r="D230" s="47">
        <v>0</v>
      </c>
    </row>
    <row r="231" spans="1:4" x14ac:dyDescent="0.2">
      <c r="A231" s="8">
        <v>222</v>
      </c>
      <c r="B231" s="47">
        <v>0</v>
      </c>
      <c r="C231" s="47">
        <v>91887.992999999988</v>
      </c>
      <c r="D231" s="47">
        <v>0</v>
      </c>
    </row>
    <row r="232" spans="1:4" x14ac:dyDescent="0.2">
      <c r="A232" s="8">
        <v>223</v>
      </c>
      <c r="B232" s="47">
        <v>0</v>
      </c>
      <c r="C232" s="47">
        <v>84303.433999999994</v>
      </c>
      <c r="D232" s="47">
        <v>0</v>
      </c>
    </row>
    <row r="233" spans="1:4" x14ac:dyDescent="0.2">
      <c r="A233" s="8">
        <v>224</v>
      </c>
      <c r="B233" s="47">
        <v>0</v>
      </c>
      <c r="C233" s="47">
        <v>73362.342000000004</v>
      </c>
      <c r="D233" s="47">
        <v>0</v>
      </c>
    </row>
    <row r="234" spans="1:4" x14ac:dyDescent="0.2">
      <c r="A234" s="8">
        <v>225</v>
      </c>
      <c r="B234" s="47">
        <v>0</v>
      </c>
      <c r="C234" s="47">
        <v>61202.084000000003</v>
      </c>
      <c r="D234" s="47">
        <v>0</v>
      </c>
    </row>
    <row r="235" spans="1:4" x14ac:dyDescent="0.2">
      <c r="A235" s="8">
        <v>226</v>
      </c>
      <c r="B235" s="47">
        <v>0</v>
      </c>
      <c r="C235" s="47">
        <v>45828.999500000005</v>
      </c>
      <c r="D235" s="47">
        <v>0</v>
      </c>
    </row>
    <row r="236" spans="1:4" x14ac:dyDescent="0.2">
      <c r="A236" s="8">
        <v>227</v>
      </c>
      <c r="B236" s="47">
        <v>0</v>
      </c>
      <c r="C236" s="47">
        <v>58542.671999999999</v>
      </c>
      <c r="D236" s="47">
        <v>0</v>
      </c>
    </row>
    <row r="237" spans="1:4" x14ac:dyDescent="0.2">
      <c r="A237" s="8">
        <v>228</v>
      </c>
      <c r="B237" s="47">
        <v>1074.777826</v>
      </c>
      <c r="C237" s="47">
        <v>79198.747499999998</v>
      </c>
      <c r="D237" s="47">
        <v>0</v>
      </c>
    </row>
    <row r="238" spans="1:4" x14ac:dyDescent="0.2">
      <c r="A238" s="8">
        <v>229</v>
      </c>
      <c r="B238" s="47">
        <v>248.10857699999997</v>
      </c>
      <c r="C238" s="47">
        <v>85941.671000000002</v>
      </c>
      <c r="D238" s="47">
        <v>0</v>
      </c>
    </row>
    <row r="239" spans="1:4" x14ac:dyDescent="0.2">
      <c r="A239" s="8">
        <v>230</v>
      </c>
      <c r="B239" s="47">
        <v>2618.711914</v>
      </c>
      <c r="C239" s="47">
        <v>89114.281000000003</v>
      </c>
      <c r="D239" s="47">
        <v>0</v>
      </c>
    </row>
    <row r="240" spans="1:4" x14ac:dyDescent="0.2">
      <c r="A240" s="8">
        <v>231</v>
      </c>
      <c r="B240" s="47">
        <v>1952.893738</v>
      </c>
      <c r="C240" s="47">
        <v>99584.854999999996</v>
      </c>
      <c r="D240" s="47">
        <v>0</v>
      </c>
    </row>
    <row r="241" spans="1:4" x14ac:dyDescent="0.2">
      <c r="A241" s="8">
        <v>232</v>
      </c>
      <c r="B241" s="47">
        <v>262.01388400000002</v>
      </c>
      <c r="C241" s="47">
        <v>96989.71100000001</v>
      </c>
      <c r="D241" s="47">
        <v>0</v>
      </c>
    </row>
    <row r="242" spans="1:4" x14ac:dyDescent="0.2">
      <c r="A242" s="8">
        <v>233</v>
      </c>
      <c r="B242" s="47">
        <v>2019.6573490000001</v>
      </c>
      <c r="C242" s="47">
        <v>86581.570999999996</v>
      </c>
      <c r="D242" s="47">
        <v>0</v>
      </c>
    </row>
    <row r="243" spans="1:4" x14ac:dyDescent="0.2">
      <c r="A243" s="8">
        <v>234</v>
      </c>
      <c r="B243" s="47">
        <v>4969.2915039999998</v>
      </c>
      <c r="C243" s="47">
        <v>75708.192999999999</v>
      </c>
      <c r="D243" s="47">
        <v>0</v>
      </c>
    </row>
    <row r="244" spans="1:4" x14ac:dyDescent="0.2">
      <c r="A244" s="8">
        <v>235</v>
      </c>
      <c r="B244" s="47">
        <v>6883.2790519999999</v>
      </c>
      <c r="C244" s="47">
        <v>86109.65400000001</v>
      </c>
      <c r="D244" s="47">
        <v>0</v>
      </c>
    </row>
    <row r="245" spans="1:4" x14ac:dyDescent="0.2">
      <c r="A245" s="8">
        <v>236</v>
      </c>
      <c r="B245" s="47">
        <v>10205.899169</v>
      </c>
      <c r="C245" s="47">
        <v>86474.414000000004</v>
      </c>
      <c r="D245" s="47">
        <v>0</v>
      </c>
    </row>
    <row r="246" spans="1:4" x14ac:dyDescent="0.2">
      <c r="A246" s="8">
        <v>237</v>
      </c>
      <c r="B246" s="47">
        <v>12935.515380000001</v>
      </c>
      <c r="C246" s="47">
        <v>74954.246249999997</v>
      </c>
      <c r="D246" s="47">
        <v>0</v>
      </c>
    </row>
    <row r="247" spans="1:4" x14ac:dyDescent="0.2">
      <c r="A247" s="8">
        <v>238</v>
      </c>
      <c r="B247" s="47">
        <v>18207.580077999999</v>
      </c>
      <c r="C247" s="47">
        <v>62773.070680000004</v>
      </c>
      <c r="D247" s="47">
        <v>0</v>
      </c>
    </row>
    <row r="248" spans="1:4" x14ac:dyDescent="0.2">
      <c r="A248" s="8">
        <v>239</v>
      </c>
      <c r="B248" s="47">
        <v>16128.546630999999</v>
      </c>
      <c r="C248" s="47">
        <v>58830.080999999998</v>
      </c>
      <c r="D248" s="47">
        <v>0</v>
      </c>
    </row>
    <row r="249" spans="1:4" x14ac:dyDescent="0.2">
      <c r="A249" s="8">
        <v>240</v>
      </c>
      <c r="B249" s="47">
        <v>3837.4139559999999</v>
      </c>
      <c r="C249" s="47">
        <v>61511.663180000003</v>
      </c>
      <c r="D249" s="47">
        <v>0</v>
      </c>
    </row>
    <row r="250" spans="1:4" x14ac:dyDescent="0.2">
      <c r="A250" s="8">
        <v>241</v>
      </c>
      <c r="B250" s="47">
        <v>457.85836000000006</v>
      </c>
      <c r="C250" s="47">
        <v>61225.487000000001</v>
      </c>
      <c r="D250" s="47">
        <v>0</v>
      </c>
    </row>
    <row r="251" spans="1:4" x14ac:dyDescent="0.2">
      <c r="A251" s="8">
        <v>242</v>
      </c>
      <c r="B251" s="47">
        <v>3981.2263800000001</v>
      </c>
      <c r="C251" s="47">
        <v>99980.347999999998</v>
      </c>
      <c r="D251" s="47">
        <v>0</v>
      </c>
    </row>
    <row r="252" spans="1:4" x14ac:dyDescent="0.2">
      <c r="A252" s="8">
        <v>243</v>
      </c>
      <c r="B252" s="47">
        <v>7338.2513429999999</v>
      </c>
      <c r="C252" s="47">
        <v>97091.527249999999</v>
      </c>
      <c r="D252" s="47">
        <v>0</v>
      </c>
    </row>
    <row r="253" spans="1:4" x14ac:dyDescent="0.2">
      <c r="A253" s="8">
        <v>244</v>
      </c>
      <c r="B253" s="47">
        <v>1480.0922049999999</v>
      </c>
      <c r="C253" s="47">
        <v>84504.92300000001</v>
      </c>
      <c r="D253" s="47">
        <v>0</v>
      </c>
    </row>
    <row r="254" spans="1:4" x14ac:dyDescent="0.2">
      <c r="A254" s="8">
        <v>245</v>
      </c>
      <c r="B254" s="47">
        <v>35.322527000000001</v>
      </c>
      <c r="C254" s="47">
        <v>63341.364999999998</v>
      </c>
      <c r="D254" s="47">
        <v>0</v>
      </c>
    </row>
    <row r="255" spans="1:4" x14ac:dyDescent="0.2">
      <c r="A255" s="8">
        <v>246</v>
      </c>
      <c r="B255" s="47">
        <v>1.6159E-2</v>
      </c>
      <c r="C255" s="47">
        <v>71870.59</v>
      </c>
      <c r="D255" s="47">
        <v>0</v>
      </c>
    </row>
    <row r="256" spans="1:4" x14ac:dyDescent="0.2">
      <c r="A256" s="8">
        <v>247</v>
      </c>
      <c r="B256" s="47">
        <v>0</v>
      </c>
      <c r="C256" s="47">
        <v>72838.036999999997</v>
      </c>
      <c r="D256" s="47">
        <v>0</v>
      </c>
    </row>
    <row r="257" spans="1:4" x14ac:dyDescent="0.2">
      <c r="A257" s="8">
        <v>248</v>
      </c>
      <c r="B257" s="47">
        <v>0</v>
      </c>
      <c r="C257" s="47">
        <v>70173.686000000002</v>
      </c>
      <c r="D257" s="47">
        <v>0</v>
      </c>
    </row>
    <row r="258" spans="1:4" x14ac:dyDescent="0.2">
      <c r="A258" s="8">
        <v>249</v>
      </c>
      <c r="B258" s="47">
        <v>0</v>
      </c>
      <c r="C258" s="47">
        <v>74738.69068</v>
      </c>
      <c r="D258" s="47">
        <v>0</v>
      </c>
    </row>
    <row r="259" spans="1:4" x14ac:dyDescent="0.2">
      <c r="A259" s="8">
        <v>250</v>
      </c>
      <c r="B259" s="47">
        <v>0</v>
      </c>
      <c r="C259" s="47">
        <v>59584.188430000009</v>
      </c>
      <c r="D259" s="47">
        <v>0</v>
      </c>
    </row>
    <row r="260" spans="1:4" x14ac:dyDescent="0.2">
      <c r="A260" s="8">
        <v>251</v>
      </c>
      <c r="B260" s="47">
        <v>0</v>
      </c>
      <c r="C260" s="47">
        <v>81378.34</v>
      </c>
      <c r="D260" s="47">
        <v>0</v>
      </c>
    </row>
    <row r="261" spans="1:4" x14ac:dyDescent="0.2">
      <c r="A261" s="8">
        <v>252</v>
      </c>
      <c r="B261" s="47">
        <v>1051.1193089999999</v>
      </c>
      <c r="C261" s="47">
        <v>100203.633</v>
      </c>
      <c r="D261" s="47">
        <v>0</v>
      </c>
    </row>
    <row r="262" spans="1:4" x14ac:dyDescent="0.2">
      <c r="A262" s="8">
        <v>253</v>
      </c>
      <c r="B262" s="47">
        <v>4202.3925170000002</v>
      </c>
      <c r="C262" s="47">
        <v>106786.61799999999</v>
      </c>
      <c r="D262" s="47">
        <v>0</v>
      </c>
    </row>
    <row r="263" spans="1:4" x14ac:dyDescent="0.2">
      <c r="A263" s="8">
        <v>254</v>
      </c>
      <c r="B263" s="47">
        <v>6707.0133060000007</v>
      </c>
      <c r="C263" s="47">
        <v>96778.186999999991</v>
      </c>
      <c r="D263" s="47">
        <v>0</v>
      </c>
    </row>
    <row r="264" spans="1:4" x14ac:dyDescent="0.2">
      <c r="A264" s="8">
        <v>255</v>
      </c>
      <c r="B264" s="47">
        <v>5326.7806380000002</v>
      </c>
      <c r="C264" s="47">
        <v>90999.458999999988</v>
      </c>
      <c r="D264" s="47">
        <v>0</v>
      </c>
    </row>
    <row r="265" spans="1:4" x14ac:dyDescent="0.2">
      <c r="A265" s="8">
        <v>256</v>
      </c>
      <c r="B265" s="47">
        <v>6117.035218</v>
      </c>
      <c r="C265" s="47">
        <v>98299.16</v>
      </c>
      <c r="D265" s="47">
        <v>0</v>
      </c>
    </row>
    <row r="266" spans="1:4" x14ac:dyDescent="0.2">
      <c r="A266" s="8">
        <v>257</v>
      </c>
      <c r="B266" s="47">
        <v>19314.600585</v>
      </c>
      <c r="C266" s="47">
        <v>102132.444</v>
      </c>
      <c r="D266" s="47">
        <v>0</v>
      </c>
    </row>
    <row r="267" spans="1:4" x14ac:dyDescent="0.2">
      <c r="A267" s="8">
        <v>258</v>
      </c>
      <c r="B267" s="47">
        <v>30240.228027000001</v>
      </c>
      <c r="C267" s="47">
        <v>107622.149</v>
      </c>
      <c r="D267" s="47">
        <v>0</v>
      </c>
    </row>
    <row r="268" spans="1:4" x14ac:dyDescent="0.2">
      <c r="A268" s="8">
        <v>259</v>
      </c>
      <c r="B268" s="47">
        <v>47868.921543999997</v>
      </c>
      <c r="C268" s="47">
        <v>109125.193</v>
      </c>
      <c r="D268" s="47">
        <v>0</v>
      </c>
    </row>
    <row r="269" spans="1:4" x14ac:dyDescent="0.2">
      <c r="A269" s="8">
        <v>260</v>
      </c>
      <c r="B269" s="47">
        <v>140896.18424999999</v>
      </c>
      <c r="C269" s="47">
        <v>95956.92</v>
      </c>
      <c r="D269" s="47">
        <v>0</v>
      </c>
    </row>
    <row r="270" spans="1:4" x14ac:dyDescent="0.2">
      <c r="A270" s="8">
        <v>261</v>
      </c>
      <c r="B270" s="47">
        <v>129004.576</v>
      </c>
      <c r="C270" s="47">
        <v>87255.86</v>
      </c>
      <c r="D270" s="47">
        <v>0</v>
      </c>
    </row>
    <row r="271" spans="1:4" x14ac:dyDescent="0.2">
      <c r="A271" s="8">
        <v>262</v>
      </c>
      <c r="B271" s="47">
        <v>100069.71875</v>
      </c>
      <c r="C271" s="47">
        <v>111823.53</v>
      </c>
      <c r="D271" s="47">
        <v>0</v>
      </c>
    </row>
    <row r="272" spans="1:4" x14ac:dyDescent="0.2">
      <c r="A272" s="8">
        <v>263</v>
      </c>
      <c r="B272" s="47">
        <v>79790.390999999989</v>
      </c>
      <c r="C272" s="47">
        <v>106534.842</v>
      </c>
      <c r="D272" s="47">
        <v>0</v>
      </c>
    </row>
    <row r="273" spans="1:4" x14ac:dyDescent="0.2">
      <c r="A273" s="8">
        <v>264</v>
      </c>
      <c r="B273" s="47">
        <v>53874.011547000002</v>
      </c>
      <c r="C273" s="47">
        <v>105578.731</v>
      </c>
      <c r="D273" s="47">
        <v>0</v>
      </c>
    </row>
    <row r="274" spans="1:4" x14ac:dyDescent="0.2">
      <c r="A274" s="8">
        <v>265</v>
      </c>
      <c r="B274" s="47">
        <v>40709.087188000005</v>
      </c>
      <c r="C274" s="47">
        <v>108406.27299999999</v>
      </c>
      <c r="D274" s="47">
        <v>0</v>
      </c>
    </row>
    <row r="275" spans="1:4" x14ac:dyDescent="0.2">
      <c r="A275" s="8">
        <v>266</v>
      </c>
      <c r="B275" s="47">
        <v>23264.771484000001</v>
      </c>
      <c r="C275" s="47">
        <v>109509.41</v>
      </c>
      <c r="D275" s="47">
        <v>0</v>
      </c>
    </row>
    <row r="276" spans="1:4" x14ac:dyDescent="0.2">
      <c r="A276" s="8">
        <v>267</v>
      </c>
      <c r="B276" s="47">
        <v>28778.402343000002</v>
      </c>
      <c r="C276" s="47">
        <v>91918.176000000007</v>
      </c>
      <c r="D276" s="47">
        <v>0</v>
      </c>
    </row>
    <row r="277" spans="1:4" x14ac:dyDescent="0.2">
      <c r="A277" s="8">
        <v>268</v>
      </c>
      <c r="B277" s="47">
        <v>15533.360107</v>
      </c>
      <c r="C277" s="47">
        <v>89714.01</v>
      </c>
      <c r="D277" s="47">
        <v>0</v>
      </c>
    </row>
    <row r="278" spans="1:4" x14ac:dyDescent="0.2">
      <c r="A278" s="8">
        <v>269</v>
      </c>
      <c r="B278" s="47">
        <v>6251.0494389999994</v>
      </c>
      <c r="C278" s="47">
        <v>76141.857000000004</v>
      </c>
      <c r="D278" s="47">
        <v>0</v>
      </c>
    </row>
    <row r="279" spans="1:4" x14ac:dyDescent="0.2">
      <c r="A279" s="8">
        <v>270</v>
      </c>
      <c r="B279" s="47">
        <v>3779.258973</v>
      </c>
      <c r="C279" s="47">
        <v>70753.842999999993</v>
      </c>
      <c r="D279" s="47">
        <v>0</v>
      </c>
    </row>
    <row r="280" spans="1:4" x14ac:dyDescent="0.2">
      <c r="A280" s="8">
        <v>271</v>
      </c>
      <c r="B280" s="47">
        <v>1389.219574</v>
      </c>
      <c r="C280" s="47">
        <v>79681.592999999993</v>
      </c>
      <c r="D280" s="47">
        <v>0</v>
      </c>
    </row>
    <row r="281" spans="1:4" x14ac:dyDescent="0.2">
      <c r="A281" s="8">
        <v>272</v>
      </c>
      <c r="B281" s="47">
        <v>2898.2288509999998</v>
      </c>
      <c r="C281" s="47">
        <v>70324.422999999995</v>
      </c>
      <c r="D281" s="47">
        <v>0</v>
      </c>
    </row>
    <row r="282" spans="1:4" x14ac:dyDescent="0.2">
      <c r="A282" s="8">
        <v>273</v>
      </c>
      <c r="B282" s="47">
        <v>1030.4453820000001</v>
      </c>
      <c r="C282" s="47">
        <v>44395.175000000003</v>
      </c>
      <c r="D282" s="47">
        <v>0</v>
      </c>
    </row>
    <row r="283" spans="1:4" x14ac:dyDescent="0.2">
      <c r="A283" s="8">
        <v>274</v>
      </c>
      <c r="B283" s="47">
        <v>0</v>
      </c>
      <c r="C283" s="47">
        <v>24001.360840000001</v>
      </c>
      <c r="D283" s="47">
        <v>0</v>
      </c>
    </row>
    <row r="284" spans="1:4" x14ac:dyDescent="0.2">
      <c r="A284" s="8">
        <v>275</v>
      </c>
      <c r="B284" s="47">
        <v>1836.6485679999998</v>
      </c>
      <c r="C284" s="47">
        <v>30739.064941000001</v>
      </c>
      <c r="D284" s="47">
        <v>0</v>
      </c>
    </row>
    <row r="285" spans="1:4" x14ac:dyDescent="0.2">
      <c r="A285" s="8">
        <v>276</v>
      </c>
      <c r="B285" s="47">
        <v>5972.2224109999997</v>
      </c>
      <c r="C285" s="47">
        <v>28478.683593999998</v>
      </c>
      <c r="D285" s="47">
        <v>0</v>
      </c>
    </row>
    <row r="286" spans="1:4" x14ac:dyDescent="0.2">
      <c r="A286" s="8">
        <v>277</v>
      </c>
      <c r="B286" s="47">
        <v>5955.0654290000002</v>
      </c>
      <c r="C286" s="47">
        <v>31867.074708</v>
      </c>
      <c r="D286" s="47">
        <v>0</v>
      </c>
    </row>
    <row r="287" spans="1:4" x14ac:dyDescent="0.2">
      <c r="A287" s="8">
        <v>278</v>
      </c>
      <c r="B287" s="47">
        <v>6543.6125489999995</v>
      </c>
      <c r="C287" s="47">
        <v>42813.715578000003</v>
      </c>
      <c r="D287" s="47">
        <v>0</v>
      </c>
    </row>
    <row r="288" spans="1:4" x14ac:dyDescent="0.2">
      <c r="A288" s="8">
        <v>279</v>
      </c>
      <c r="B288" s="47">
        <v>6269.867921</v>
      </c>
      <c r="C288" s="47">
        <v>53155.364999999991</v>
      </c>
      <c r="D288" s="47">
        <v>0</v>
      </c>
    </row>
    <row r="289" spans="1:4" x14ac:dyDescent="0.2">
      <c r="A289" s="8">
        <v>280</v>
      </c>
      <c r="B289" s="47">
        <v>6495.5131840000004</v>
      </c>
      <c r="C289" s="47">
        <v>67951.451000000001</v>
      </c>
      <c r="D289" s="47">
        <v>0</v>
      </c>
    </row>
    <row r="290" spans="1:4" x14ac:dyDescent="0.2">
      <c r="A290" s="8">
        <v>281</v>
      </c>
      <c r="B290" s="47">
        <v>8131.2490240000006</v>
      </c>
      <c r="C290" s="47">
        <v>68057.674249999996</v>
      </c>
      <c r="D290" s="47">
        <v>0</v>
      </c>
    </row>
    <row r="291" spans="1:4" x14ac:dyDescent="0.2">
      <c r="A291" s="8">
        <v>282</v>
      </c>
      <c r="B291" s="47">
        <v>15768.404297000001</v>
      </c>
      <c r="C291" s="47">
        <v>64640.452999999994</v>
      </c>
      <c r="D291" s="47">
        <v>0</v>
      </c>
    </row>
    <row r="292" spans="1:4" x14ac:dyDescent="0.2">
      <c r="A292" s="8">
        <v>283</v>
      </c>
      <c r="B292" s="47">
        <v>34468.285155999998</v>
      </c>
      <c r="C292" s="47">
        <v>73279.931750000003</v>
      </c>
      <c r="D292" s="47">
        <v>0</v>
      </c>
    </row>
    <row r="293" spans="1:4" x14ac:dyDescent="0.2">
      <c r="A293" s="8">
        <v>284</v>
      </c>
      <c r="B293" s="47">
        <v>35839.288087000001</v>
      </c>
      <c r="C293" s="47">
        <v>57951.131999999998</v>
      </c>
      <c r="D293" s="47">
        <v>0</v>
      </c>
    </row>
    <row r="294" spans="1:4" x14ac:dyDescent="0.2">
      <c r="A294" s="8">
        <v>285</v>
      </c>
      <c r="B294" s="47">
        <v>30181.378905999998</v>
      </c>
      <c r="C294" s="47">
        <v>52544.971000000005</v>
      </c>
      <c r="D294" s="47">
        <v>0</v>
      </c>
    </row>
    <row r="295" spans="1:4" x14ac:dyDescent="0.2">
      <c r="A295" s="8">
        <v>286</v>
      </c>
      <c r="B295" s="47">
        <v>15226.269044000001</v>
      </c>
      <c r="C295" s="47">
        <v>68584.348819999999</v>
      </c>
      <c r="D295" s="47">
        <v>0</v>
      </c>
    </row>
    <row r="296" spans="1:4" x14ac:dyDescent="0.2">
      <c r="A296" s="8">
        <v>287</v>
      </c>
      <c r="B296" s="47">
        <v>7291.4133300000012</v>
      </c>
      <c r="C296" s="47">
        <v>66764.553749999992</v>
      </c>
      <c r="D296" s="47">
        <v>0</v>
      </c>
    </row>
    <row r="297" spans="1:4" x14ac:dyDescent="0.2">
      <c r="A297" s="8">
        <v>288</v>
      </c>
      <c r="B297" s="47">
        <v>2873.967956</v>
      </c>
      <c r="C297" s="47">
        <v>76747.709000000003</v>
      </c>
      <c r="D297" s="47">
        <v>0</v>
      </c>
    </row>
    <row r="298" spans="1:4" x14ac:dyDescent="0.2">
      <c r="A298" s="8">
        <v>289</v>
      </c>
      <c r="B298" s="47">
        <v>164.79324299999999</v>
      </c>
      <c r="C298" s="47">
        <v>58006.589</v>
      </c>
      <c r="D298" s="47">
        <v>0</v>
      </c>
    </row>
    <row r="299" spans="1:4" x14ac:dyDescent="0.2">
      <c r="A299" s="8">
        <v>290</v>
      </c>
      <c r="B299" s="47">
        <v>0</v>
      </c>
      <c r="C299" s="47">
        <v>35672.757813000004</v>
      </c>
      <c r="D299" s="47">
        <v>0</v>
      </c>
    </row>
    <row r="300" spans="1:4" x14ac:dyDescent="0.2">
      <c r="A300" s="8">
        <v>291</v>
      </c>
      <c r="B300" s="47">
        <v>0</v>
      </c>
      <c r="C300" s="47">
        <v>40167.210196</v>
      </c>
      <c r="D300" s="47">
        <v>0</v>
      </c>
    </row>
    <row r="301" spans="1:4" x14ac:dyDescent="0.2">
      <c r="A301" s="8">
        <v>292</v>
      </c>
      <c r="B301" s="47">
        <v>0</v>
      </c>
      <c r="C301" s="47">
        <v>35619.766456999998</v>
      </c>
      <c r="D301" s="47">
        <v>0</v>
      </c>
    </row>
    <row r="302" spans="1:4" x14ac:dyDescent="0.2">
      <c r="A302" s="8">
        <v>293</v>
      </c>
      <c r="B302" s="47">
        <v>712.15655500000003</v>
      </c>
      <c r="C302" s="47">
        <v>26601.743652000001</v>
      </c>
      <c r="D302" s="47">
        <v>0</v>
      </c>
    </row>
    <row r="303" spans="1:4" x14ac:dyDescent="0.2">
      <c r="A303" s="8">
        <v>294</v>
      </c>
      <c r="B303" s="47">
        <v>1022.6147080000001</v>
      </c>
      <c r="C303" s="47">
        <v>37839.915039</v>
      </c>
      <c r="D303" s="47">
        <v>0</v>
      </c>
    </row>
    <row r="304" spans="1:4" x14ac:dyDescent="0.2">
      <c r="A304" s="8">
        <v>295</v>
      </c>
      <c r="B304" s="47">
        <v>874.36903099999995</v>
      </c>
      <c r="C304" s="47">
        <v>34573.069824999999</v>
      </c>
      <c r="D304" s="47">
        <v>0</v>
      </c>
    </row>
    <row r="305" spans="1:4" x14ac:dyDescent="0.2">
      <c r="A305" s="8">
        <v>296</v>
      </c>
      <c r="B305" s="47">
        <v>0</v>
      </c>
      <c r="C305" s="47">
        <v>30434.128418</v>
      </c>
      <c r="D305" s="47">
        <v>0</v>
      </c>
    </row>
    <row r="306" spans="1:4" x14ac:dyDescent="0.2">
      <c r="A306" s="8">
        <v>297</v>
      </c>
      <c r="B306" s="47">
        <v>0</v>
      </c>
      <c r="C306" s="47">
        <v>16136.480347000001</v>
      </c>
      <c r="D306" s="47">
        <v>0</v>
      </c>
    </row>
    <row r="307" spans="1:4" x14ac:dyDescent="0.2">
      <c r="A307" s="8">
        <v>298</v>
      </c>
      <c r="B307" s="47">
        <v>0</v>
      </c>
      <c r="C307" s="47">
        <v>6344.8708499999993</v>
      </c>
      <c r="D307" s="47">
        <v>0</v>
      </c>
    </row>
    <row r="308" spans="1:4" x14ac:dyDescent="0.2">
      <c r="A308" s="8">
        <v>299</v>
      </c>
      <c r="B308" s="47">
        <v>51.405144</v>
      </c>
      <c r="C308" s="47">
        <v>9098.9425049999991</v>
      </c>
      <c r="D308" s="47">
        <v>0</v>
      </c>
    </row>
    <row r="309" spans="1:4" x14ac:dyDescent="0.2">
      <c r="A309" s="8">
        <v>300</v>
      </c>
      <c r="B309" s="47">
        <v>1037.395538</v>
      </c>
      <c r="C309" s="47">
        <v>3397.7142950000002</v>
      </c>
      <c r="D309" s="47">
        <v>0</v>
      </c>
    </row>
    <row r="310" spans="1:4" x14ac:dyDescent="0.2">
      <c r="A310" s="8">
        <v>301</v>
      </c>
      <c r="B310" s="47">
        <v>4817.8034059999991</v>
      </c>
      <c r="C310" s="47">
        <v>3504.3482059999997</v>
      </c>
      <c r="D310" s="47">
        <v>0</v>
      </c>
    </row>
    <row r="311" spans="1:4" x14ac:dyDescent="0.2">
      <c r="A311" s="8">
        <v>302</v>
      </c>
      <c r="B311" s="47">
        <v>8306.3359380000002</v>
      </c>
      <c r="C311" s="47">
        <v>2514.1722870000003</v>
      </c>
      <c r="D311" s="47">
        <v>0</v>
      </c>
    </row>
    <row r="312" spans="1:4" x14ac:dyDescent="0.2">
      <c r="A312" s="8">
        <v>303</v>
      </c>
      <c r="B312" s="47">
        <v>13413.407469999998</v>
      </c>
      <c r="C312" s="47">
        <v>6327.4915770000007</v>
      </c>
      <c r="D312" s="47">
        <v>0</v>
      </c>
    </row>
    <row r="313" spans="1:4" x14ac:dyDescent="0.2">
      <c r="A313" s="8">
        <v>304</v>
      </c>
      <c r="B313" s="47">
        <v>17148.278809000003</v>
      </c>
      <c r="C313" s="47">
        <v>12171.328857</v>
      </c>
      <c r="D313" s="47">
        <v>0</v>
      </c>
    </row>
    <row r="314" spans="1:4" x14ac:dyDescent="0.2">
      <c r="A314" s="8">
        <v>305</v>
      </c>
      <c r="B314" s="47">
        <v>17575.138184000003</v>
      </c>
      <c r="C314" s="47">
        <v>23663.692872</v>
      </c>
      <c r="D314" s="47">
        <v>0</v>
      </c>
    </row>
    <row r="315" spans="1:4" x14ac:dyDescent="0.2">
      <c r="A315" s="8">
        <v>306</v>
      </c>
      <c r="B315" s="47">
        <v>17371.054688</v>
      </c>
      <c r="C315" s="47">
        <v>17916.464356</v>
      </c>
      <c r="D315" s="47">
        <v>0</v>
      </c>
    </row>
    <row r="316" spans="1:4" x14ac:dyDescent="0.2">
      <c r="A316" s="8">
        <v>307</v>
      </c>
      <c r="B316" s="47">
        <v>46758.507289000001</v>
      </c>
      <c r="C316" s="47">
        <v>14426.810547999999</v>
      </c>
      <c r="D316" s="47">
        <v>0</v>
      </c>
    </row>
    <row r="317" spans="1:4" x14ac:dyDescent="0.2">
      <c r="A317" s="8">
        <v>308</v>
      </c>
      <c r="B317" s="47">
        <v>84117.099000000002</v>
      </c>
      <c r="C317" s="47">
        <v>10277.953735999999</v>
      </c>
      <c r="D317" s="47">
        <v>0</v>
      </c>
    </row>
    <row r="318" spans="1:4" x14ac:dyDescent="0.2">
      <c r="A318" s="8">
        <v>309</v>
      </c>
      <c r="B318" s="47">
        <v>100418.224</v>
      </c>
      <c r="C318" s="47">
        <v>11862.778077000001</v>
      </c>
      <c r="D318" s="47">
        <v>0</v>
      </c>
    </row>
    <row r="319" spans="1:4" x14ac:dyDescent="0.2">
      <c r="A319" s="8">
        <v>310</v>
      </c>
      <c r="B319" s="47">
        <v>112314.78474999999</v>
      </c>
      <c r="C319" s="47">
        <v>15935.875733000001</v>
      </c>
      <c r="D319" s="47">
        <v>0</v>
      </c>
    </row>
    <row r="320" spans="1:4" x14ac:dyDescent="0.2">
      <c r="A320" s="8">
        <v>311</v>
      </c>
      <c r="B320" s="47">
        <v>84300.213999999993</v>
      </c>
      <c r="C320" s="47">
        <v>34536.643495999997</v>
      </c>
      <c r="D320" s="47">
        <v>26.138445000000001</v>
      </c>
    </row>
    <row r="321" spans="1:4" x14ac:dyDescent="0.2">
      <c r="A321" s="8">
        <v>312</v>
      </c>
      <c r="B321" s="47">
        <v>67982.407000000007</v>
      </c>
      <c r="C321" s="47">
        <v>8688.3089600000003</v>
      </c>
      <c r="D321" s="47">
        <v>2437.5689089999996</v>
      </c>
    </row>
    <row r="322" spans="1:4" x14ac:dyDescent="0.2">
      <c r="A322" s="8">
        <v>313</v>
      </c>
      <c r="B322" s="47">
        <v>65858.016000000003</v>
      </c>
      <c r="C322" s="47">
        <v>9023.0826409999991</v>
      </c>
      <c r="D322" s="47">
        <v>1947.4450069999998</v>
      </c>
    </row>
    <row r="323" spans="1:4" x14ac:dyDescent="0.2">
      <c r="A323" s="8">
        <v>314</v>
      </c>
      <c r="B323" s="47">
        <v>61128.31</v>
      </c>
      <c r="C323" s="47">
        <v>15360.46997</v>
      </c>
      <c r="D323" s="47">
        <v>1717.3782050000002</v>
      </c>
    </row>
    <row r="324" spans="1:4" x14ac:dyDescent="0.2">
      <c r="A324" s="8">
        <v>315</v>
      </c>
      <c r="B324" s="47">
        <v>47647.268750000003</v>
      </c>
      <c r="C324" s="47">
        <v>12060.927001999999</v>
      </c>
      <c r="D324" s="47">
        <v>906.14219700000012</v>
      </c>
    </row>
    <row r="325" spans="1:4" x14ac:dyDescent="0.2">
      <c r="A325" s="8">
        <v>316</v>
      </c>
      <c r="B325" s="47">
        <v>52858.055999999997</v>
      </c>
      <c r="C325" s="47">
        <v>11590.379150000001</v>
      </c>
      <c r="D325" s="47">
        <v>110.57538</v>
      </c>
    </row>
    <row r="326" spans="1:4" x14ac:dyDescent="0.2">
      <c r="A326" s="8">
        <v>317</v>
      </c>
      <c r="B326" s="47">
        <v>40551.893639999995</v>
      </c>
      <c r="C326" s="47">
        <v>13982.590088000001</v>
      </c>
      <c r="D326" s="47">
        <v>0</v>
      </c>
    </row>
    <row r="327" spans="1:4" x14ac:dyDescent="0.2">
      <c r="A327" s="8">
        <v>318</v>
      </c>
      <c r="B327" s="47">
        <v>30976.00879</v>
      </c>
      <c r="C327" s="47">
        <v>4418.6616819999999</v>
      </c>
      <c r="D327" s="47">
        <v>0</v>
      </c>
    </row>
    <row r="328" spans="1:4" x14ac:dyDescent="0.2">
      <c r="A328" s="8">
        <v>319</v>
      </c>
      <c r="B328" s="47">
        <v>21456.747558999999</v>
      </c>
      <c r="C328" s="47">
        <v>8895.1617430000006</v>
      </c>
      <c r="D328" s="47">
        <v>0</v>
      </c>
    </row>
    <row r="329" spans="1:4" x14ac:dyDescent="0.2">
      <c r="A329" s="8">
        <v>320</v>
      </c>
      <c r="B329" s="47">
        <v>27848.002929999999</v>
      </c>
      <c r="C329" s="47">
        <v>5290.0052800000003</v>
      </c>
      <c r="D329" s="47">
        <v>0</v>
      </c>
    </row>
    <row r="330" spans="1:4" x14ac:dyDescent="0.2">
      <c r="A330" s="8">
        <v>321</v>
      </c>
      <c r="B330" s="47">
        <v>23483.338379000001</v>
      </c>
      <c r="C330" s="47">
        <v>86.445296999999997</v>
      </c>
      <c r="D330" s="47">
        <v>0</v>
      </c>
    </row>
    <row r="331" spans="1:4" x14ac:dyDescent="0.2">
      <c r="A331" s="8">
        <v>322</v>
      </c>
      <c r="B331" s="47">
        <v>10303.329405999999</v>
      </c>
      <c r="C331" s="47">
        <v>0</v>
      </c>
      <c r="D331" s="47">
        <v>0</v>
      </c>
    </row>
    <row r="332" spans="1:4" x14ac:dyDescent="0.2">
      <c r="A332" s="8">
        <v>323</v>
      </c>
      <c r="B332" s="47">
        <v>2026.3780819999999</v>
      </c>
      <c r="C332" s="47">
        <v>0</v>
      </c>
      <c r="D332" s="47">
        <v>0</v>
      </c>
    </row>
    <row r="333" spans="1:4" x14ac:dyDescent="0.2">
      <c r="A333" s="8">
        <v>324</v>
      </c>
      <c r="B333" s="47">
        <v>2741.3121330000004</v>
      </c>
      <c r="C333" s="47">
        <v>0</v>
      </c>
      <c r="D333" s="47">
        <v>0</v>
      </c>
    </row>
    <row r="334" spans="1:4" x14ac:dyDescent="0.2">
      <c r="A334" s="8">
        <v>325</v>
      </c>
      <c r="B334" s="47">
        <v>22051.202881000001</v>
      </c>
      <c r="C334" s="47">
        <v>0</v>
      </c>
      <c r="D334" s="47">
        <v>0</v>
      </c>
    </row>
    <row r="335" spans="1:4" x14ac:dyDescent="0.2">
      <c r="A335" s="8">
        <v>326</v>
      </c>
      <c r="B335" s="47">
        <v>45232.994484000003</v>
      </c>
      <c r="C335" s="47">
        <v>0.46668500000000002</v>
      </c>
      <c r="D335" s="47">
        <v>0</v>
      </c>
    </row>
    <row r="336" spans="1:4" x14ac:dyDescent="0.2">
      <c r="A336" s="8">
        <v>327</v>
      </c>
      <c r="B336" s="47">
        <v>67889.703999999998</v>
      </c>
      <c r="C336" s="47">
        <v>701.99976600000002</v>
      </c>
      <c r="D336" s="47">
        <v>0</v>
      </c>
    </row>
    <row r="337" spans="1:4" x14ac:dyDescent="0.2">
      <c r="A337" s="8">
        <v>328</v>
      </c>
      <c r="B337" s="47">
        <v>68176.113250000009</v>
      </c>
      <c r="C337" s="47">
        <v>7245.1105960000004</v>
      </c>
      <c r="D337" s="47">
        <v>0.86216900000000007</v>
      </c>
    </row>
    <row r="338" spans="1:4" x14ac:dyDescent="0.2">
      <c r="A338" s="8">
        <v>329</v>
      </c>
      <c r="B338" s="47">
        <v>68198.544999999984</v>
      </c>
      <c r="C338" s="47">
        <v>8264.8392940000012</v>
      </c>
      <c r="D338" s="47">
        <v>0.35391099999999998</v>
      </c>
    </row>
    <row r="339" spans="1:4" x14ac:dyDescent="0.2">
      <c r="A339" s="8">
        <v>330</v>
      </c>
      <c r="B339" s="47">
        <v>90867.217499999999</v>
      </c>
      <c r="C339" s="47">
        <v>17767.676026000001</v>
      </c>
      <c r="D339" s="47">
        <v>0</v>
      </c>
    </row>
    <row r="340" spans="1:4" x14ac:dyDescent="0.2">
      <c r="A340" s="8">
        <v>331</v>
      </c>
      <c r="B340" s="47">
        <v>127947.613</v>
      </c>
      <c r="C340" s="47">
        <v>12153.131592000002</v>
      </c>
      <c r="D340" s="47">
        <v>0</v>
      </c>
    </row>
    <row r="341" spans="1:4" x14ac:dyDescent="0.2">
      <c r="A341" s="8">
        <v>332</v>
      </c>
      <c r="B341" s="47">
        <v>145606.90300000002</v>
      </c>
      <c r="C341" s="47">
        <v>29554.437011000002</v>
      </c>
      <c r="D341" s="47">
        <v>707.59828400000004</v>
      </c>
    </row>
    <row r="342" spans="1:4" x14ac:dyDescent="0.2">
      <c r="A342" s="8">
        <v>333</v>
      </c>
      <c r="B342" s="47">
        <v>161515.75700000001</v>
      </c>
      <c r="C342" s="47">
        <v>25047.012207</v>
      </c>
      <c r="D342" s="47">
        <v>6804.5355460000001</v>
      </c>
    </row>
    <row r="343" spans="1:4" x14ac:dyDescent="0.2">
      <c r="A343" s="8">
        <v>334</v>
      </c>
      <c r="B343" s="47">
        <v>165344.19075000001</v>
      </c>
      <c r="C343" s="47">
        <v>20938.933594000002</v>
      </c>
      <c r="D343" s="47">
        <v>8830.2837</v>
      </c>
    </row>
    <row r="344" spans="1:4" x14ac:dyDescent="0.2">
      <c r="A344" s="8">
        <v>335</v>
      </c>
      <c r="B344" s="47">
        <v>160661.86799999999</v>
      </c>
      <c r="C344" s="47">
        <v>32641.917969000002</v>
      </c>
      <c r="D344" s="47">
        <v>5857.0717999999997</v>
      </c>
    </row>
    <row r="345" spans="1:4" x14ac:dyDescent="0.2">
      <c r="A345" s="8">
        <v>336</v>
      </c>
      <c r="B345" s="47">
        <v>159379.87199999997</v>
      </c>
      <c r="C345" s="47">
        <v>35151.842284999999</v>
      </c>
      <c r="D345" s="47">
        <v>4993.2105959999999</v>
      </c>
    </row>
    <row r="346" spans="1:4" x14ac:dyDescent="0.2">
      <c r="A346" s="8">
        <v>337</v>
      </c>
      <c r="B346" s="47">
        <v>150300.777</v>
      </c>
      <c r="C346" s="47">
        <v>21499.469483000001</v>
      </c>
      <c r="D346" s="47">
        <v>5000.4436999999998</v>
      </c>
    </row>
    <row r="347" spans="1:4" x14ac:dyDescent="0.2">
      <c r="A347" s="8">
        <v>338</v>
      </c>
      <c r="B347" s="47">
        <v>90421.040999999997</v>
      </c>
      <c r="C347" s="47">
        <v>22072.878906000002</v>
      </c>
      <c r="D347" s="47">
        <v>3087.5600160000004</v>
      </c>
    </row>
    <row r="348" spans="1:4" x14ac:dyDescent="0.2">
      <c r="A348" s="8">
        <v>339</v>
      </c>
      <c r="B348" s="47">
        <v>64337.095999999998</v>
      </c>
      <c r="C348" s="47">
        <v>18577.591308999999</v>
      </c>
      <c r="D348" s="47">
        <v>573.889634</v>
      </c>
    </row>
    <row r="349" spans="1:4" x14ac:dyDescent="0.2">
      <c r="A349" s="8">
        <v>340</v>
      </c>
      <c r="B349" s="47">
        <v>71132.77</v>
      </c>
      <c r="C349" s="47">
        <v>8665.1171880000002</v>
      </c>
      <c r="D349" s="47">
        <v>324.82345499999997</v>
      </c>
    </row>
    <row r="350" spans="1:4" x14ac:dyDescent="0.2">
      <c r="A350" s="8">
        <v>341</v>
      </c>
      <c r="B350" s="47">
        <v>46049.483156000002</v>
      </c>
      <c r="C350" s="47">
        <v>3864.2094120000002</v>
      </c>
      <c r="D350" s="47">
        <v>179.70379</v>
      </c>
    </row>
    <row r="351" spans="1:4" x14ac:dyDescent="0.2">
      <c r="A351" s="8">
        <v>342</v>
      </c>
      <c r="B351" s="47">
        <v>13288.058655000001</v>
      </c>
      <c r="C351" s="47">
        <v>3291.0409549999995</v>
      </c>
      <c r="D351" s="47">
        <v>1529.48101</v>
      </c>
    </row>
    <row r="352" spans="1:4" x14ac:dyDescent="0.2">
      <c r="A352" s="8">
        <v>343</v>
      </c>
      <c r="B352" s="47">
        <v>0.98853800000000003</v>
      </c>
      <c r="C352" s="47">
        <v>2189.3869319999999</v>
      </c>
      <c r="D352" s="47">
        <v>2319.1976319999999</v>
      </c>
    </row>
    <row r="353" spans="1:4" x14ac:dyDescent="0.2">
      <c r="A353" s="8">
        <v>344</v>
      </c>
      <c r="B353" s="47">
        <v>0</v>
      </c>
      <c r="C353" s="47">
        <v>1325.0424800000001</v>
      </c>
      <c r="D353" s="47">
        <v>428.40624800000006</v>
      </c>
    </row>
    <row r="354" spans="1:4" x14ac:dyDescent="0.2">
      <c r="A354" s="8">
        <v>345</v>
      </c>
      <c r="B354" s="47">
        <v>0</v>
      </c>
      <c r="C354" s="47">
        <v>426.33624800000001</v>
      </c>
      <c r="D354" s="47">
        <v>41.197671</v>
      </c>
    </row>
    <row r="355" spans="1:4" x14ac:dyDescent="0.2">
      <c r="A355" s="8">
        <v>346</v>
      </c>
      <c r="B355" s="47">
        <v>0</v>
      </c>
      <c r="C355" s="47">
        <v>1742.0104069999998</v>
      </c>
      <c r="D355" s="47">
        <v>18.386021</v>
      </c>
    </row>
    <row r="356" spans="1:4" x14ac:dyDescent="0.2">
      <c r="A356" s="8">
        <v>347</v>
      </c>
      <c r="B356" s="47">
        <v>11.181352</v>
      </c>
      <c r="C356" s="47">
        <v>188.94049100000001</v>
      </c>
      <c r="D356" s="47">
        <v>3.8045990000000001</v>
      </c>
    </row>
    <row r="357" spans="1:4" x14ac:dyDescent="0.2">
      <c r="A357" s="8">
        <v>348</v>
      </c>
      <c r="B357" s="47">
        <v>4525.6240159999998</v>
      </c>
      <c r="C357" s="47">
        <v>0</v>
      </c>
      <c r="D357" s="47">
        <v>104.661524</v>
      </c>
    </row>
    <row r="358" spans="1:4" x14ac:dyDescent="0.2">
      <c r="A358" s="8">
        <v>349</v>
      </c>
      <c r="B358" s="47">
        <v>30171.84059</v>
      </c>
      <c r="C358" s="47">
        <v>0</v>
      </c>
      <c r="D358" s="47">
        <v>24.128636</v>
      </c>
    </row>
    <row r="359" spans="1:4" x14ac:dyDescent="0.2">
      <c r="A359" s="8">
        <v>350</v>
      </c>
      <c r="B359" s="47">
        <v>82624.436000000002</v>
      </c>
      <c r="C359" s="47">
        <v>6.8328439999999997</v>
      </c>
      <c r="D359" s="47">
        <v>38.489221999999998</v>
      </c>
    </row>
    <row r="360" spans="1:4" x14ac:dyDescent="0.2">
      <c r="A360" s="8">
        <v>351</v>
      </c>
      <c r="B360" s="47">
        <v>105851.558</v>
      </c>
      <c r="C360" s="47">
        <v>287.94387900000004</v>
      </c>
      <c r="D360" s="47">
        <v>1324.2941700000001</v>
      </c>
    </row>
    <row r="361" spans="1:4" x14ac:dyDescent="0.2">
      <c r="A361" s="8">
        <v>352</v>
      </c>
      <c r="B361" s="47">
        <v>100204.11525</v>
      </c>
      <c r="C361" s="47">
        <v>2119.1683199999998</v>
      </c>
      <c r="D361" s="47">
        <v>4238.5815999999995</v>
      </c>
    </row>
    <row r="362" spans="1:4" x14ac:dyDescent="0.2">
      <c r="A362" s="8">
        <v>353</v>
      </c>
      <c r="B362" s="47">
        <v>101831.459</v>
      </c>
      <c r="C362" s="47">
        <v>18898.923461999999</v>
      </c>
      <c r="D362" s="47">
        <v>6080.5429999999997</v>
      </c>
    </row>
    <row r="363" spans="1:4" x14ac:dyDescent="0.2">
      <c r="A363" s="8">
        <v>354</v>
      </c>
      <c r="B363" s="47">
        <v>101577.33975</v>
      </c>
      <c r="C363" s="47">
        <v>58956.458000000006</v>
      </c>
      <c r="D363" s="47">
        <v>9996.8015000000014</v>
      </c>
    </row>
    <row r="364" spans="1:4" x14ac:dyDescent="0.2">
      <c r="A364" s="8">
        <v>355</v>
      </c>
      <c r="B364" s="47">
        <v>126390.81999999999</v>
      </c>
      <c r="C364" s="47">
        <v>44653.685366999998</v>
      </c>
      <c r="D364" s="47">
        <v>8716.0825000000004</v>
      </c>
    </row>
    <row r="365" spans="1:4" x14ac:dyDescent="0.2">
      <c r="A365" s="8">
        <v>356</v>
      </c>
      <c r="B365" s="47">
        <v>166324.26900000003</v>
      </c>
      <c r="C365" s="47">
        <v>46450.724999999999</v>
      </c>
      <c r="D365" s="47">
        <v>5764.3353000000006</v>
      </c>
    </row>
    <row r="366" spans="1:4" x14ac:dyDescent="0.2">
      <c r="A366" s="8">
        <v>357</v>
      </c>
      <c r="B366" s="47">
        <v>166577.82500000001</v>
      </c>
      <c r="C366" s="47">
        <v>41781.421784999999</v>
      </c>
      <c r="D366" s="47">
        <v>6691.8087999999998</v>
      </c>
    </row>
    <row r="367" spans="1:4" x14ac:dyDescent="0.2">
      <c r="A367" s="8">
        <v>358</v>
      </c>
      <c r="B367" s="47">
        <v>167707.05424999999</v>
      </c>
      <c r="C367" s="47">
        <v>13070.741943000001</v>
      </c>
      <c r="D367" s="47">
        <v>5784.0019940000002</v>
      </c>
    </row>
    <row r="368" spans="1:4" x14ac:dyDescent="0.2">
      <c r="A368" s="8">
        <v>359</v>
      </c>
      <c r="B368" s="47">
        <v>165788.52799999999</v>
      </c>
      <c r="C368" s="47">
        <v>10781.766845</v>
      </c>
      <c r="D368" s="47">
        <v>488.80112300000002</v>
      </c>
    </row>
    <row r="369" spans="1:4" x14ac:dyDescent="0.2">
      <c r="A369" s="8">
        <v>360</v>
      </c>
      <c r="B369" s="47">
        <v>149541.4</v>
      </c>
      <c r="C369" s="47">
        <v>5296.5192880000004</v>
      </c>
      <c r="D369" s="47">
        <v>240.82044400000001</v>
      </c>
    </row>
    <row r="370" spans="1:4" x14ac:dyDescent="0.2">
      <c r="A370" s="8">
        <v>361</v>
      </c>
      <c r="B370" s="47">
        <v>116631.92775</v>
      </c>
      <c r="C370" s="47">
        <v>1879.7698519999999</v>
      </c>
      <c r="D370" s="47">
        <v>3274.4413450000002</v>
      </c>
    </row>
    <row r="371" spans="1:4" x14ac:dyDescent="0.2">
      <c r="A371" s="8">
        <v>362</v>
      </c>
      <c r="B371" s="47">
        <v>118623.795</v>
      </c>
      <c r="C371" s="47">
        <v>1673.9953610000002</v>
      </c>
      <c r="D371" s="47">
        <v>3531.098986</v>
      </c>
    </row>
    <row r="372" spans="1:4" x14ac:dyDescent="0.2">
      <c r="A372" s="8">
        <v>363</v>
      </c>
      <c r="B372" s="47">
        <v>112758.86900000001</v>
      </c>
      <c r="C372" s="47">
        <v>641.08439600000008</v>
      </c>
      <c r="D372" s="47">
        <v>8262.5879999999997</v>
      </c>
    </row>
    <row r="373" spans="1:4" x14ac:dyDescent="0.2">
      <c r="A373" s="8">
        <v>364</v>
      </c>
      <c r="B373" s="47">
        <v>88268.14499999999</v>
      </c>
      <c r="C373" s="47">
        <v>18.61111</v>
      </c>
      <c r="D373" s="47">
        <v>3748.7317290000001</v>
      </c>
    </row>
    <row r="374" spans="1:4" x14ac:dyDescent="0.2">
      <c r="A374" s="8">
        <v>365</v>
      </c>
      <c r="B374" s="47">
        <v>82009.747000000003</v>
      </c>
      <c r="C374" s="47">
        <v>194.87387000000001</v>
      </c>
      <c r="D374" s="47">
        <v>9609.7150000000001</v>
      </c>
    </row>
    <row r="375" spans="1:4" x14ac:dyDescent="0.2">
      <c r="A375" s="8">
        <v>366</v>
      </c>
      <c r="B375" s="47">
        <v>60931.637000000002</v>
      </c>
      <c r="C375" s="47">
        <v>5168.4502410000005</v>
      </c>
      <c r="D375" s="47">
        <v>13355.805199999999</v>
      </c>
    </row>
    <row r="376" spans="1:4" x14ac:dyDescent="0.2">
      <c r="A376" s="8">
        <v>367</v>
      </c>
      <c r="B376" s="47">
        <v>71328.805999999997</v>
      </c>
      <c r="C376" s="47">
        <v>8326.239501</v>
      </c>
      <c r="D376" s="47">
        <v>9984.5264000000006</v>
      </c>
    </row>
    <row r="377" spans="1:4" x14ac:dyDescent="0.2">
      <c r="A377" s="8">
        <v>368</v>
      </c>
      <c r="B377" s="47">
        <v>50902.892999999996</v>
      </c>
      <c r="C377" s="47">
        <v>6853.8487540000006</v>
      </c>
      <c r="D377" s="47">
        <v>13428.6836</v>
      </c>
    </row>
    <row r="378" spans="1:4" x14ac:dyDescent="0.2">
      <c r="A378" s="8">
        <v>369</v>
      </c>
      <c r="B378" s="47">
        <v>44425.022469000003</v>
      </c>
      <c r="C378" s="47">
        <v>9048.3387460000013</v>
      </c>
      <c r="D378" s="47">
        <v>19698.5484</v>
      </c>
    </row>
    <row r="379" spans="1:4" x14ac:dyDescent="0.2">
      <c r="A379" s="8">
        <v>370</v>
      </c>
      <c r="B379" s="47">
        <v>25783.726074000002</v>
      </c>
      <c r="C379" s="47">
        <v>3095.8158879999996</v>
      </c>
      <c r="D379" s="47">
        <v>10880.7304</v>
      </c>
    </row>
    <row r="380" spans="1:4" x14ac:dyDescent="0.2">
      <c r="A380" s="8">
        <v>371</v>
      </c>
      <c r="B380" s="47">
        <v>12745.836182000001</v>
      </c>
      <c r="C380" s="47">
        <v>47.645251000000002</v>
      </c>
      <c r="D380" s="47">
        <v>11031.676800000001</v>
      </c>
    </row>
    <row r="381" spans="1:4" x14ac:dyDescent="0.2">
      <c r="A381" s="8">
        <v>372</v>
      </c>
      <c r="B381" s="47">
        <v>17129.546386999999</v>
      </c>
      <c r="C381" s="47">
        <v>2.6145969999999998</v>
      </c>
      <c r="D381" s="47">
        <v>10475.9714</v>
      </c>
    </row>
    <row r="382" spans="1:4" x14ac:dyDescent="0.2">
      <c r="A382" s="8">
        <v>373</v>
      </c>
      <c r="B382" s="47">
        <v>53335.053757999995</v>
      </c>
      <c r="C382" s="47">
        <v>1950.108244</v>
      </c>
      <c r="D382" s="47">
        <v>8545.8143</v>
      </c>
    </row>
    <row r="383" spans="1:4" x14ac:dyDescent="0.2">
      <c r="A383" s="8">
        <v>374</v>
      </c>
      <c r="B383" s="47">
        <v>114057.67600000001</v>
      </c>
      <c r="C383" s="47">
        <v>2104.830719</v>
      </c>
      <c r="D383" s="47">
        <v>7813.8147000000008</v>
      </c>
    </row>
    <row r="384" spans="1:4" x14ac:dyDescent="0.2">
      <c r="A384" s="8">
        <v>375</v>
      </c>
      <c r="B384" s="47">
        <v>126018.448</v>
      </c>
      <c r="C384" s="47">
        <v>2850.7467349999997</v>
      </c>
      <c r="D384" s="47">
        <v>10292.827499999999</v>
      </c>
    </row>
    <row r="385" spans="1:4" x14ac:dyDescent="0.2">
      <c r="A385" s="8">
        <v>376</v>
      </c>
      <c r="B385" s="47">
        <v>113847.205</v>
      </c>
      <c r="C385" s="47">
        <v>15642.934692999999</v>
      </c>
      <c r="D385" s="47">
        <v>12537.991</v>
      </c>
    </row>
    <row r="386" spans="1:4" x14ac:dyDescent="0.2">
      <c r="A386" s="8">
        <v>377</v>
      </c>
      <c r="B386" s="47">
        <v>120255.527</v>
      </c>
      <c r="C386" s="47">
        <v>22905.809570000001</v>
      </c>
      <c r="D386" s="47">
        <v>14879.123900000001</v>
      </c>
    </row>
    <row r="387" spans="1:4" x14ac:dyDescent="0.2">
      <c r="A387" s="8">
        <v>378</v>
      </c>
      <c r="B387" s="47">
        <v>108673.5925</v>
      </c>
      <c r="C387" s="47">
        <v>25700.51123</v>
      </c>
      <c r="D387" s="47">
        <v>21871.072700000001</v>
      </c>
    </row>
    <row r="388" spans="1:4" x14ac:dyDescent="0.2">
      <c r="A388" s="8">
        <v>379</v>
      </c>
      <c r="B388" s="47">
        <v>98075.295000000013</v>
      </c>
      <c r="C388" s="47">
        <v>30562.801269000003</v>
      </c>
      <c r="D388" s="47">
        <v>21975.925799999997</v>
      </c>
    </row>
    <row r="389" spans="1:4" x14ac:dyDescent="0.2">
      <c r="A389" s="8">
        <v>380</v>
      </c>
      <c r="B389" s="47">
        <v>167501.53200000001</v>
      </c>
      <c r="C389" s="47">
        <v>40692.443962000005</v>
      </c>
      <c r="D389" s="47">
        <v>16560.753100000002</v>
      </c>
    </row>
    <row r="390" spans="1:4" x14ac:dyDescent="0.2">
      <c r="A390" s="8">
        <v>381</v>
      </c>
      <c r="B390" s="47">
        <v>167348.64825</v>
      </c>
      <c r="C390" s="47">
        <v>54893.460250000004</v>
      </c>
      <c r="D390" s="47">
        <v>22432.593799999999</v>
      </c>
    </row>
    <row r="391" spans="1:4" x14ac:dyDescent="0.2">
      <c r="A391" s="8">
        <v>382</v>
      </c>
      <c r="B391" s="47">
        <v>167493.66399999999</v>
      </c>
      <c r="C391" s="47">
        <v>69156.442999999999</v>
      </c>
      <c r="D391" s="47">
        <v>24124.566500000001</v>
      </c>
    </row>
    <row r="392" spans="1:4" x14ac:dyDescent="0.2">
      <c r="A392" s="8">
        <v>383</v>
      </c>
      <c r="B392" s="47">
        <v>162050.40575000001</v>
      </c>
      <c r="C392" s="47">
        <v>72229.380999999994</v>
      </c>
      <c r="D392" s="47">
        <v>25811.8272</v>
      </c>
    </row>
    <row r="393" spans="1:4" x14ac:dyDescent="0.2">
      <c r="A393" s="8">
        <v>384</v>
      </c>
      <c r="B393" s="47">
        <v>139614.215</v>
      </c>
      <c r="C393" s="47">
        <v>67017.547999999995</v>
      </c>
      <c r="D393" s="47">
        <v>29198.789600000004</v>
      </c>
    </row>
    <row r="394" spans="1:4" x14ac:dyDescent="0.2">
      <c r="A394" s="8">
        <v>385</v>
      </c>
      <c r="B394" s="47">
        <v>109288.586</v>
      </c>
      <c r="C394" s="47">
        <v>43411.444069999998</v>
      </c>
      <c r="D394" s="47">
        <v>28858.25</v>
      </c>
    </row>
    <row r="395" spans="1:4" x14ac:dyDescent="0.2">
      <c r="A395" s="8">
        <v>386</v>
      </c>
      <c r="B395" s="47">
        <v>75825.047000000006</v>
      </c>
      <c r="C395" s="47">
        <v>34663.991699999999</v>
      </c>
      <c r="D395" s="47">
        <v>28865.3917</v>
      </c>
    </row>
    <row r="396" spans="1:4" x14ac:dyDescent="0.2">
      <c r="A396" s="8">
        <v>387</v>
      </c>
      <c r="B396" s="47">
        <v>51674.626000000004</v>
      </c>
      <c r="C396" s="47">
        <v>41167.360484000004</v>
      </c>
      <c r="D396" s="47">
        <v>29121.053800000002</v>
      </c>
    </row>
    <row r="397" spans="1:4" x14ac:dyDescent="0.2">
      <c r="A397" s="8">
        <v>388</v>
      </c>
      <c r="B397" s="47">
        <v>47404.341</v>
      </c>
      <c r="C397" s="47">
        <v>34898.788457000002</v>
      </c>
      <c r="D397" s="47">
        <v>26329.3701</v>
      </c>
    </row>
    <row r="398" spans="1:4" x14ac:dyDescent="0.2">
      <c r="A398" s="8">
        <v>389</v>
      </c>
      <c r="B398" s="47">
        <v>42638.849063000001</v>
      </c>
      <c r="C398" s="47">
        <v>45557.573594000001</v>
      </c>
      <c r="D398" s="47">
        <v>28062.0645</v>
      </c>
    </row>
    <row r="399" spans="1:4" x14ac:dyDescent="0.2">
      <c r="A399" s="8">
        <v>390</v>
      </c>
      <c r="B399" s="47">
        <v>17421.280394999998</v>
      </c>
      <c r="C399" s="47">
        <v>63494.625</v>
      </c>
      <c r="D399" s="47">
        <v>26399.981899999999</v>
      </c>
    </row>
    <row r="400" spans="1:4" x14ac:dyDescent="0.2">
      <c r="A400" s="8">
        <v>391</v>
      </c>
      <c r="B400" s="47">
        <v>682.731041</v>
      </c>
      <c r="C400" s="47">
        <v>60129.296999999999</v>
      </c>
      <c r="D400" s="47">
        <v>26821.170400000003</v>
      </c>
    </row>
    <row r="401" spans="1:4" x14ac:dyDescent="0.2">
      <c r="A401" s="8">
        <v>392</v>
      </c>
      <c r="B401" s="47">
        <v>1155.4021910000001</v>
      </c>
      <c r="C401" s="47">
        <v>52432.228999999999</v>
      </c>
      <c r="D401" s="47">
        <v>24676.861799999999</v>
      </c>
    </row>
    <row r="402" spans="1:4" x14ac:dyDescent="0.2">
      <c r="A402" s="8">
        <v>393</v>
      </c>
      <c r="B402" s="47">
        <v>9765.4610590000011</v>
      </c>
      <c r="C402" s="47">
        <v>52287.873992000001</v>
      </c>
      <c r="D402" s="47">
        <v>22936.4643</v>
      </c>
    </row>
    <row r="403" spans="1:4" x14ac:dyDescent="0.2">
      <c r="A403" s="8">
        <v>394</v>
      </c>
      <c r="B403" s="47">
        <v>3742.8118509999999</v>
      </c>
      <c r="C403" s="47">
        <v>24271.038630999996</v>
      </c>
      <c r="D403" s="47">
        <v>21366.3809</v>
      </c>
    </row>
    <row r="404" spans="1:4" x14ac:dyDescent="0.2">
      <c r="A404" s="8">
        <v>395</v>
      </c>
      <c r="B404" s="47">
        <v>0</v>
      </c>
      <c r="C404" s="47">
        <v>16873.448731</v>
      </c>
      <c r="D404" s="47">
        <v>23258.137799999997</v>
      </c>
    </row>
    <row r="405" spans="1:4" x14ac:dyDescent="0.2">
      <c r="A405" s="8">
        <v>396</v>
      </c>
      <c r="B405" s="47">
        <v>0</v>
      </c>
      <c r="C405" s="47">
        <v>17574.542236000001</v>
      </c>
      <c r="D405" s="47">
        <v>16738.290300000001</v>
      </c>
    </row>
    <row r="406" spans="1:4" x14ac:dyDescent="0.2">
      <c r="A406" s="8">
        <v>397</v>
      </c>
      <c r="B406" s="47">
        <v>662.41791000000001</v>
      </c>
      <c r="C406" s="47">
        <v>17474.007323999998</v>
      </c>
      <c r="D406" s="47">
        <v>8704.2276000000002</v>
      </c>
    </row>
    <row r="407" spans="1:4" x14ac:dyDescent="0.2">
      <c r="A407" s="8">
        <v>398</v>
      </c>
      <c r="B407" s="47">
        <v>3757.144409</v>
      </c>
      <c r="C407" s="47">
        <v>17137.890868999999</v>
      </c>
      <c r="D407" s="47">
        <v>10529.128499999999</v>
      </c>
    </row>
    <row r="408" spans="1:4" x14ac:dyDescent="0.2">
      <c r="A408" s="8">
        <v>399</v>
      </c>
      <c r="B408" s="47">
        <v>10296.116089000001</v>
      </c>
      <c r="C408" s="47">
        <v>24331.048339999998</v>
      </c>
      <c r="D408" s="47">
        <v>8020.8444</v>
      </c>
    </row>
    <row r="409" spans="1:4" x14ac:dyDescent="0.2">
      <c r="A409" s="8">
        <v>400</v>
      </c>
      <c r="B409" s="47">
        <v>25313.836426000002</v>
      </c>
      <c r="C409" s="47">
        <v>29268.088378999997</v>
      </c>
      <c r="D409" s="47">
        <v>6290.2765999999992</v>
      </c>
    </row>
    <row r="410" spans="1:4" x14ac:dyDescent="0.2">
      <c r="A410" s="8">
        <v>401</v>
      </c>
      <c r="B410" s="47">
        <v>59214.618999999999</v>
      </c>
      <c r="C410" s="47">
        <v>29186.426758000001</v>
      </c>
      <c r="D410" s="47">
        <v>4601.1982070000004</v>
      </c>
    </row>
    <row r="411" spans="1:4" x14ac:dyDescent="0.2">
      <c r="A411" s="8">
        <v>402</v>
      </c>
      <c r="B411" s="47">
        <v>75790.448000000004</v>
      </c>
      <c r="C411" s="47">
        <v>25863.403809000003</v>
      </c>
      <c r="D411" s="47">
        <v>4246.8554720000002</v>
      </c>
    </row>
    <row r="412" spans="1:4" x14ac:dyDescent="0.2">
      <c r="A412" s="8">
        <v>403</v>
      </c>
      <c r="B412" s="47">
        <v>73024.844000000012</v>
      </c>
      <c r="C412" s="47">
        <v>26113.688477000003</v>
      </c>
      <c r="D412" s="47">
        <v>8218.8070000000007</v>
      </c>
    </row>
    <row r="413" spans="1:4" x14ac:dyDescent="0.2">
      <c r="A413" s="8">
        <v>404</v>
      </c>
      <c r="B413" s="47">
        <v>106871.99899999998</v>
      </c>
      <c r="C413" s="47">
        <v>44825.662186999994</v>
      </c>
      <c r="D413" s="47">
        <v>20184.804199999999</v>
      </c>
    </row>
    <row r="414" spans="1:4" x14ac:dyDescent="0.2">
      <c r="A414" s="8">
        <v>405</v>
      </c>
      <c r="B414" s="47">
        <v>76511.684000000008</v>
      </c>
      <c r="C414" s="47">
        <v>36296.888672000001</v>
      </c>
      <c r="D414" s="47">
        <v>22138.648000000001</v>
      </c>
    </row>
    <row r="415" spans="1:4" x14ac:dyDescent="0.2">
      <c r="A415" s="8">
        <v>406</v>
      </c>
      <c r="B415" s="47">
        <v>78764.304999999993</v>
      </c>
      <c r="C415" s="47">
        <v>35775.143999000007</v>
      </c>
      <c r="D415" s="47">
        <v>23328.122600000002</v>
      </c>
    </row>
    <row r="416" spans="1:4" x14ac:dyDescent="0.2">
      <c r="A416" s="8">
        <v>407</v>
      </c>
      <c r="B416" s="47">
        <v>67253.6535</v>
      </c>
      <c r="C416" s="47">
        <v>31013.818358999997</v>
      </c>
      <c r="D416" s="47">
        <v>24964.1299</v>
      </c>
    </row>
    <row r="417" spans="1:4" x14ac:dyDescent="0.2">
      <c r="A417" s="8">
        <v>408</v>
      </c>
      <c r="B417" s="47">
        <v>53008.729999999996</v>
      </c>
      <c r="C417" s="47">
        <v>29254.612305000002</v>
      </c>
      <c r="D417" s="47">
        <v>27120.402299999998</v>
      </c>
    </row>
    <row r="418" spans="1:4" x14ac:dyDescent="0.2">
      <c r="A418" s="8">
        <v>409</v>
      </c>
      <c r="B418" s="47">
        <v>61496.123999999996</v>
      </c>
      <c r="C418" s="47">
        <v>27766.516601000003</v>
      </c>
      <c r="D418" s="47">
        <v>24586.807699999998</v>
      </c>
    </row>
    <row r="419" spans="1:4" x14ac:dyDescent="0.2">
      <c r="A419" s="8">
        <v>410</v>
      </c>
      <c r="B419" s="47">
        <v>48220.703999999998</v>
      </c>
      <c r="C419" s="47">
        <v>13389.576416</v>
      </c>
      <c r="D419" s="47">
        <v>22252.247100000001</v>
      </c>
    </row>
    <row r="420" spans="1:4" x14ac:dyDescent="0.2">
      <c r="A420" s="8">
        <v>411</v>
      </c>
      <c r="B420" s="47">
        <v>35549.55371</v>
      </c>
      <c r="C420" s="47">
        <v>12795.432861000001</v>
      </c>
      <c r="D420" s="47">
        <v>21873.434600000001</v>
      </c>
    </row>
    <row r="421" spans="1:4" x14ac:dyDescent="0.2">
      <c r="A421" s="8">
        <v>412</v>
      </c>
      <c r="B421" s="47">
        <v>25271.232909999999</v>
      </c>
      <c r="C421" s="47">
        <v>13012.595947000002</v>
      </c>
      <c r="D421" s="47">
        <v>20363.723599999998</v>
      </c>
    </row>
    <row r="422" spans="1:4" x14ac:dyDescent="0.2">
      <c r="A422" s="8">
        <v>413</v>
      </c>
      <c r="B422" s="47">
        <v>13182.742676</v>
      </c>
      <c r="C422" s="47">
        <v>22211.430174000001</v>
      </c>
      <c r="D422" s="47">
        <v>17205.274099999999</v>
      </c>
    </row>
    <row r="423" spans="1:4" x14ac:dyDescent="0.2">
      <c r="A423" s="8">
        <v>414</v>
      </c>
      <c r="B423" s="47">
        <v>623.83786000000009</v>
      </c>
      <c r="C423" s="47">
        <v>32814.799804999995</v>
      </c>
      <c r="D423" s="47">
        <v>13650.6826</v>
      </c>
    </row>
    <row r="424" spans="1:4" x14ac:dyDescent="0.2">
      <c r="A424" s="8">
        <v>415</v>
      </c>
      <c r="B424" s="47">
        <v>0</v>
      </c>
      <c r="C424" s="47">
        <v>21938.120116999999</v>
      </c>
      <c r="D424" s="47">
        <v>11079.145</v>
      </c>
    </row>
    <row r="425" spans="1:4" x14ac:dyDescent="0.2">
      <c r="A425" s="8">
        <v>416</v>
      </c>
      <c r="B425" s="47">
        <v>0</v>
      </c>
      <c r="C425" s="47">
        <v>16634.175536999999</v>
      </c>
      <c r="D425" s="47">
        <v>14799.777199999999</v>
      </c>
    </row>
    <row r="426" spans="1:4" x14ac:dyDescent="0.2">
      <c r="A426" s="8">
        <v>417</v>
      </c>
      <c r="B426" s="47">
        <v>0</v>
      </c>
      <c r="C426" s="47">
        <v>12284.852295000001</v>
      </c>
      <c r="D426" s="47">
        <v>25590.4882</v>
      </c>
    </row>
    <row r="427" spans="1:4" x14ac:dyDescent="0.2">
      <c r="A427" s="8">
        <v>418</v>
      </c>
      <c r="B427" s="47">
        <v>89.023882999999998</v>
      </c>
      <c r="C427" s="47">
        <v>11690.262451000001</v>
      </c>
      <c r="D427" s="47">
        <v>26551.395</v>
      </c>
    </row>
    <row r="428" spans="1:4" x14ac:dyDescent="0.2">
      <c r="A428" s="8">
        <v>419</v>
      </c>
      <c r="B428" s="47">
        <v>783.91967</v>
      </c>
      <c r="C428" s="47">
        <v>8773.213624</v>
      </c>
      <c r="D428" s="47">
        <v>22319.384699999999</v>
      </c>
    </row>
    <row r="429" spans="1:4" x14ac:dyDescent="0.2">
      <c r="A429" s="8">
        <v>420</v>
      </c>
      <c r="B429" s="47">
        <v>1170.9180829999998</v>
      </c>
      <c r="C429" s="47">
        <v>12141.135254000001</v>
      </c>
      <c r="D429" s="47">
        <v>18599.285400000001</v>
      </c>
    </row>
    <row r="430" spans="1:4" x14ac:dyDescent="0.2">
      <c r="A430" s="8">
        <v>421</v>
      </c>
      <c r="B430" s="47">
        <v>1.2755380000000001</v>
      </c>
      <c r="C430" s="47">
        <v>10086.309326000001</v>
      </c>
      <c r="D430" s="47">
        <v>14717.518800000002</v>
      </c>
    </row>
    <row r="431" spans="1:4" x14ac:dyDescent="0.2">
      <c r="A431" s="8">
        <v>422</v>
      </c>
      <c r="B431" s="47">
        <v>0</v>
      </c>
      <c r="C431" s="47">
        <v>16642.642823000002</v>
      </c>
      <c r="D431" s="47">
        <v>11519.4609</v>
      </c>
    </row>
    <row r="432" spans="1:4" x14ac:dyDescent="0.2">
      <c r="A432" s="8">
        <v>423</v>
      </c>
      <c r="B432" s="47">
        <v>16.537621000000001</v>
      </c>
      <c r="C432" s="47">
        <v>32521.803222000002</v>
      </c>
      <c r="D432" s="47">
        <v>11293.569100000001</v>
      </c>
    </row>
    <row r="433" spans="1:4" x14ac:dyDescent="0.2">
      <c r="A433" s="8">
        <v>424</v>
      </c>
      <c r="B433" s="47">
        <v>4217.7120670000004</v>
      </c>
      <c r="C433" s="47">
        <v>40105.521008000003</v>
      </c>
      <c r="D433" s="47">
        <v>10424.1342</v>
      </c>
    </row>
    <row r="434" spans="1:4" x14ac:dyDescent="0.2">
      <c r="A434" s="8">
        <v>425</v>
      </c>
      <c r="B434" s="47">
        <v>23808.587402999998</v>
      </c>
      <c r="C434" s="47">
        <v>30468.535156999998</v>
      </c>
      <c r="D434" s="47">
        <v>12638.577000000001</v>
      </c>
    </row>
    <row r="435" spans="1:4" x14ac:dyDescent="0.2">
      <c r="A435" s="8">
        <v>426</v>
      </c>
      <c r="B435" s="47">
        <v>52361.597647999995</v>
      </c>
      <c r="C435" s="47">
        <v>22427.896973000003</v>
      </c>
      <c r="D435" s="47">
        <v>11289.188699999999</v>
      </c>
    </row>
    <row r="436" spans="1:4" x14ac:dyDescent="0.2">
      <c r="A436" s="8">
        <v>427</v>
      </c>
      <c r="B436" s="47">
        <v>86295.004499999995</v>
      </c>
      <c r="C436" s="47">
        <v>24173.690429000002</v>
      </c>
      <c r="D436" s="47">
        <v>8770.3796000000002</v>
      </c>
    </row>
    <row r="437" spans="1:4" x14ac:dyDescent="0.2">
      <c r="A437" s="8">
        <v>428</v>
      </c>
      <c r="B437" s="47">
        <v>104736.815</v>
      </c>
      <c r="C437" s="47">
        <v>36048.603711000003</v>
      </c>
      <c r="D437" s="47">
        <v>17446.188999999998</v>
      </c>
    </row>
    <row r="438" spans="1:4" x14ac:dyDescent="0.2">
      <c r="A438" s="8">
        <v>429</v>
      </c>
      <c r="B438" s="47">
        <v>101385.575</v>
      </c>
      <c r="C438" s="47">
        <v>35767.586875000001</v>
      </c>
      <c r="D438" s="47">
        <v>15819.668000000001</v>
      </c>
    </row>
    <row r="439" spans="1:4" x14ac:dyDescent="0.2">
      <c r="A439" s="8">
        <v>430</v>
      </c>
      <c r="B439" s="47">
        <v>103938.209</v>
      </c>
      <c r="C439" s="47">
        <v>29151.963866999999</v>
      </c>
      <c r="D439" s="47">
        <v>12816.0023</v>
      </c>
    </row>
    <row r="440" spans="1:4" x14ac:dyDescent="0.2">
      <c r="A440" s="8">
        <v>431</v>
      </c>
      <c r="B440" s="47">
        <v>100031.22600000001</v>
      </c>
      <c r="C440" s="47">
        <v>17666.945800000001</v>
      </c>
      <c r="D440" s="47">
        <v>20214.508300000001</v>
      </c>
    </row>
    <row r="441" spans="1:4" x14ac:dyDescent="0.2">
      <c r="A441" s="8">
        <v>432</v>
      </c>
      <c r="B441" s="47">
        <v>109997.039</v>
      </c>
      <c r="C441" s="47">
        <v>15650.414795000001</v>
      </c>
      <c r="D441" s="47">
        <v>18028.097699999998</v>
      </c>
    </row>
    <row r="442" spans="1:4" x14ac:dyDescent="0.2">
      <c r="A442" s="8">
        <v>433</v>
      </c>
      <c r="B442" s="47">
        <v>95703.41</v>
      </c>
      <c r="C442" s="47">
        <v>7904.6192620000002</v>
      </c>
      <c r="D442" s="47">
        <v>13068.8631</v>
      </c>
    </row>
    <row r="443" spans="1:4" x14ac:dyDescent="0.2">
      <c r="A443" s="8">
        <v>434</v>
      </c>
      <c r="B443" s="47">
        <v>83686.084999999992</v>
      </c>
      <c r="C443" s="47">
        <v>5460.5148309999995</v>
      </c>
      <c r="D443" s="47">
        <v>12826.463900000001</v>
      </c>
    </row>
    <row r="444" spans="1:4" x14ac:dyDescent="0.2">
      <c r="A444" s="8">
        <v>435</v>
      </c>
      <c r="B444" s="47">
        <v>64224.529999999992</v>
      </c>
      <c r="C444" s="47">
        <v>20.667814</v>
      </c>
      <c r="D444" s="47">
        <v>10906.101000000002</v>
      </c>
    </row>
    <row r="445" spans="1:4" x14ac:dyDescent="0.2">
      <c r="A445" s="8">
        <v>436</v>
      </c>
      <c r="B445" s="47">
        <v>32056.02491</v>
      </c>
      <c r="C445" s="47">
        <v>0</v>
      </c>
      <c r="D445" s="47">
        <v>10236.613800000001</v>
      </c>
    </row>
    <row r="446" spans="1:4" x14ac:dyDescent="0.2">
      <c r="A446" s="8">
        <v>437</v>
      </c>
      <c r="B446" s="47">
        <v>30418.508789</v>
      </c>
      <c r="C446" s="47">
        <v>0</v>
      </c>
      <c r="D446" s="47">
        <v>5388.3161999999993</v>
      </c>
    </row>
    <row r="447" spans="1:4" x14ac:dyDescent="0.2">
      <c r="A447" s="8">
        <v>438</v>
      </c>
      <c r="B447" s="47">
        <v>51006.937680000003</v>
      </c>
      <c r="C447" s="47">
        <v>25.983544999999999</v>
      </c>
      <c r="D447" s="47">
        <v>5897.5960999999998</v>
      </c>
    </row>
    <row r="448" spans="1:4" x14ac:dyDescent="0.2">
      <c r="A448" s="8">
        <v>439</v>
      </c>
      <c r="B448" s="47">
        <v>73498.065999999992</v>
      </c>
      <c r="C448" s="47">
        <v>3012.9123530000002</v>
      </c>
      <c r="D448" s="47">
        <v>6092.3883749999995</v>
      </c>
    </row>
    <row r="449" spans="1:4" x14ac:dyDescent="0.2">
      <c r="A449" s="8">
        <v>440</v>
      </c>
      <c r="B449" s="47">
        <v>75327.513249999989</v>
      </c>
      <c r="C449" s="47">
        <v>2931.1708370000001</v>
      </c>
      <c r="D449" s="47">
        <v>1903.6646109999997</v>
      </c>
    </row>
    <row r="450" spans="1:4" x14ac:dyDescent="0.2">
      <c r="A450" s="8">
        <v>441</v>
      </c>
      <c r="B450" s="47">
        <v>67111.420249999996</v>
      </c>
      <c r="C450" s="47">
        <v>4872.5210569999999</v>
      </c>
      <c r="D450" s="47">
        <v>1675.279587</v>
      </c>
    </row>
    <row r="451" spans="1:4" x14ac:dyDescent="0.2">
      <c r="A451" s="8">
        <v>442</v>
      </c>
      <c r="B451" s="47">
        <v>52993.828999999998</v>
      </c>
      <c r="C451" s="47">
        <v>14770.242432000001</v>
      </c>
      <c r="D451" s="47">
        <v>1660.924133</v>
      </c>
    </row>
    <row r="452" spans="1:4" x14ac:dyDescent="0.2">
      <c r="A452" s="8">
        <v>443</v>
      </c>
      <c r="B452" s="47">
        <v>38645.513648</v>
      </c>
      <c r="C452" s="47">
        <v>23535.933104999996</v>
      </c>
      <c r="D452" s="47">
        <v>3918.889486</v>
      </c>
    </row>
    <row r="453" spans="1:4" x14ac:dyDescent="0.2">
      <c r="A453" s="8">
        <v>444</v>
      </c>
      <c r="B453" s="47">
        <v>19440.431152000001</v>
      </c>
      <c r="C453" s="47">
        <v>29633.351074000002</v>
      </c>
      <c r="D453" s="47">
        <v>4336.7806220000002</v>
      </c>
    </row>
    <row r="454" spans="1:4" x14ac:dyDescent="0.2">
      <c r="A454" s="8">
        <v>445</v>
      </c>
      <c r="B454" s="47">
        <v>10405.688721</v>
      </c>
      <c r="C454" s="47">
        <v>34898.912108999997</v>
      </c>
      <c r="D454" s="47">
        <v>2001.7774959999997</v>
      </c>
    </row>
    <row r="455" spans="1:4" x14ac:dyDescent="0.2">
      <c r="A455" s="8">
        <v>446</v>
      </c>
      <c r="B455" s="47">
        <v>17109.382323999998</v>
      </c>
      <c r="C455" s="47">
        <v>15981.654297999999</v>
      </c>
      <c r="D455" s="47">
        <v>1324.872345</v>
      </c>
    </row>
    <row r="456" spans="1:4" x14ac:dyDescent="0.2">
      <c r="A456" s="8">
        <v>447</v>
      </c>
      <c r="B456" s="47">
        <v>17074.431153000001</v>
      </c>
      <c r="C456" s="47">
        <v>8291.3793940000014</v>
      </c>
      <c r="D456" s="47">
        <v>225.30139800000001</v>
      </c>
    </row>
    <row r="457" spans="1:4" x14ac:dyDescent="0.2">
      <c r="A457" s="8">
        <v>448</v>
      </c>
      <c r="B457" s="47">
        <v>18149.216798000001</v>
      </c>
      <c r="C457" s="47">
        <v>41599.265656000003</v>
      </c>
      <c r="D457" s="47">
        <v>10.868590999999999</v>
      </c>
    </row>
    <row r="458" spans="1:4" x14ac:dyDescent="0.2">
      <c r="A458" s="8">
        <v>449</v>
      </c>
      <c r="B458" s="47">
        <v>29638.487306000003</v>
      </c>
      <c r="C458" s="47">
        <v>73209.745750000002</v>
      </c>
      <c r="D458" s="47">
        <v>78.515810000000002</v>
      </c>
    </row>
    <row r="459" spans="1:4" x14ac:dyDescent="0.2">
      <c r="A459" s="8">
        <v>450</v>
      </c>
      <c r="B459" s="47">
        <v>30175.605957</v>
      </c>
      <c r="C459" s="47">
        <v>43252.113633000001</v>
      </c>
      <c r="D459" s="47">
        <v>1252.8450720000001</v>
      </c>
    </row>
    <row r="460" spans="1:4" x14ac:dyDescent="0.2">
      <c r="A460" s="8">
        <v>451</v>
      </c>
      <c r="B460" s="47">
        <v>38692.515625</v>
      </c>
      <c r="C460" s="47">
        <v>23653.299803999998</v>
      </c>
      <c r="D460" s="47">
        <v>9513.8863000000001</v>
      </c>
    </row>
    <row r="461" spans="1:4" x14ac:dyDescent="0.2">
      <c r="A461" s="8">
        <v>452</v>
      </c>
      <c r="B461" s="47">
        <v>165580.14449999999</v>
      </c>
      <c r="C461" s="47">
        <v>8035.0784309999999</v>
      </c>
      <c r="D461" s="47">
        <v>14387.562000000002</v>
      </c>
    </row>
    <row r="462" spans="1:4" x14ac:dyDescent="0.2">
      <c r="A462" s="8">
        <v>453</v>
      </c>
      <c r="B462" s="47">
        <v>167291.05399999997</v>
      </c>
      <c r="C462" s="47">
        <v>2257.2816699999998</v>
      </c>
      <c r="D462" s="47">
        <v>10685.913200000001</v>
      </c>
    </row>
    <row r="463" spans="1:4" x14ac:dyDescent="0.2">
      <c r="A463" s="8">
        <v>454</v>
      </c>
      <c r="B463" s="47">
        <v>167007.93725000002</v>
      </c>
      <c r="C463" s="47">
        <v>1010.628481</v>
      </c>
      <c r="D463" s="47">
        <v>8108.625</v>
      </c>
    </row>
    <row r="464" spans="1:4" x14ac:dyDescent="0.2">
      <c r="A464" s="8">
        <v>455</v>
      </c>
      <c r="B464" s="47">
        <v>167448.473</v>
      </c>
      <c r="C464" s="47">
        <v>0</v>
      </c>
      <c r="D464" s="47">
        <v>5947.0161999999991</v>
      </c>
    </row>
    <row r="465" spans="1:4" x14ac:dyDescent="0.2">
      <c r="A465" s="8">
        <v>456</v>
      </c>
      <c r="B465" s="47">
        <v>159150.39775</v>
      </c>
      <c r="C465" s="47">
        <v>0</v>
      </c>
      <c r="D465" s="47">
        <v>6703.6472999999996</v>
      </c>
    </row>
    <row r="466" spans="1:4" x14ac:dyDescent="0.2">
      <c r="A466" s="8">
        <v>457</v>
      </c>
      <c r="B466" s="47">
        <v>113418.44500000001</v>
      </c>
      <c r="C466" s="47">
        <v>0</v>
      </c>
      <c r="D466" s="47">
        <v>8471.7696000000014</v>
      </c>
    </row>
    <row r="467" spans="1:4" x14ac:dyDescent="0.2">
      <c r="A467" s="8">
        <v>458</v>
      </c>
      <c r="B467" s="47">
        <v>119292.319</v>
      </c>
      <c r="C467" s="47">
        <v>0</v>
      </c>
      <c r="D467" s="47">
        <v>6503.0761999999995</v>
      </c>
    </row>
    <row r="468" spans="1:4" x14ac:dyDescent="0.2">
      <c r="A468" s="8">
        <v>459</v>
      </c>
      <c r="B468" s="47">
        <v>88104.271999999997</v>
      </c>
      <c r="C468" s="47">
        <v>1904.960787</v>
      </c>
      <c r="D468" s="47">
        <v>10715.659799999999</v>
      </c>
    </row>
    <row r="469" spans="1:4" x14ac:dyDescent="0.2">
      <c r="A469" s="8">
        <v>460</v>
      </c>
      <c r="B469" s="47">
        <v>66805.09</v>
      </c>
      <c r="C469" s="47">
        <v>461.90546500000005</v>
      </c>
      <c r="D469" s="47">
        <v>16645.819800000001</v>
      </c>
    </row>
    <row r="470" spans="1:4" x14ac:dyDescent="0.2">
      <c r="A470" s="8">
        <v>461</v>
      </c>
      <c r="B470" s="47">
        <v>91768.885000000009</v>
      </c>
      <c r="C470" s="47">
        <v>806.92695700000002</v>
      </c>
      <c r="D470" s="47">
        <v>17978.349099999999</v>
      </c>
    </row>
    <row r="471" spans="1:4" x14ac:dyDescent="0.2">
      <c r="A471" s="8">
        <v>462</v>
      </c>
      <c r="B471" s="47">
        <v>39332.920167999997</v>
      </c>
      <c r="C471" s="47">
        <v>1086.716858</v>
      </c>
      <c r="D471" s="47">
        <v>12027.0183</v>
      </c>
    </row>
    <row r="472" spans="1:4" x14ac:dyDescent="0.2">
      <c r="A472" s="8">
        <v>463</v>
      </c>
      <c r="B472" s="47">
        <v>1041.412953</v>
      </c>
      <c r="C472" s="47">
        <v>6702.0766600000006</v>
      </c>
      <c r="D472" s="47">
        <v>9259.4301000000014</v>
      </c>
    </row>
    <row r="473" spans="1:4" x14ac:dyDescent="0.2">
      <c r="A473" s="8">
        <v>464</v>
      </c>
      <c r="B473" s="47">
        <v>228.427063</v>
      </c>
      <c r="C473" s="47">
        <v>10581.535523</v>
      </c>
      <c r="D473" s="47">
        <v>6657.2186999999994</v>
      </c>
    </row>
    <row r="474" spans="1:4" x14ac:dyDescent="0.2">
      <c r="A474" s="8">
        <v>465</v>
      </c>
      <c r="B474" s="47">
        <v>11659.714966</v>
      </c>
      <c r="C474" s="47">
        <v>13714.976319000001</v>
      </c>
      <c r="D474" s="47">
        <v>6202.7165999999997</v>
      </c>
    </row>
    <row r="475" spans="1:4" x14ac:dyDescent="0.2">
      <c r="A475" s="8">
        <v>466</v>
      </c>
      <c r="B475" s="47">
        <v>7573.4381109999995</v>
      </c>
      <c r="C475" s="47">
        <v>6811.3522949999997</v>
      </c>
      <c r="D475" s="47">
        <v>4017.8465389999997</v>
      </c>
    </row>
    <row r="476" spans="1:4" x14ac:dyDescent="0.2">
      <c r="A476" s="8">
        <v>467</v>
      </c>
      <c r="B476" s="47">
        <v>24236.282715000001</v>
      </c>
      <c r="C476" s="47">
        <v>7568.3210449999988</v>
      </c>
      <c r="D476" s="47">
        <v>4320.5126600000003</v>
      </c>
    </row>
    <row r="477" spans="1:4" x14ac:dyDescent="0.2">
      <c r="A477" s="8">
        <v>468</v>
      </c>
      <c r="B477" s="47">
        <v>26812.88623</v>
      </c>
      <c r="C477" s="47">
        <v>13188.209472</v>
      </c>
      <c r="D477" s="47">
        <v>2459.119201</v>
      </c>
    </row>
    <row r="478" spans="1:4" x14ac:dyDescent="0.2">
      <c r="A478" s="8">
        <v>469</v>
      </c>
      <c r="B478" s="47">
        <v>14171.614258</v>
      </c>
      <c r="C478" s="47">
        <v>16717.727784000002</v>
      </c>
      <c r="D478" s="47">
        <v>1701.0249640000002</v>
      </c>
    </row>
    <row r="479" spans="1:4" x14ac:dyDescent="0.2">
      <c r="A479" s="8">
        <v>470</v>
      </c>
      <c r="B479" s="47">
        <v>5830.9316860000008</v>
      </c>
      <c r="C479" s="47">
        <v>26203.498047000001</v>
      </c>
      <c r="D479" s="47">
        <v>343.73754100000002</v>
      </c>
    </row>
    <row r="480" spans="1:4" x14ac:dyDescent="0.2">
      <c r="A480" s="8">
        <v>471</v>
      </c>
      <c r="B480" s="47">
        <v>10585.448714</v>
      </c>
      <c r="C480" s="47">
        <v>31805.081543999997</v>
      </c>
      <c r="D480" s="47">
        <v>359.12153599999999</v>
      </c>
    </row>
    <row r="481" spans="1:4" x14ac:dyDescent="0.2">
      <c r="A481" s="8">
        <v>472</v>
      </c>
      <c r="B481" s="47">
        <v>17643.808593999998</v>
      </c>
      <c r="C481" s="47">
        <v>33893.044921000001</v>
      </c>
      <c r="D481" s="47">
        <v>267.33298300000001</v>
      </c>
    </row>
    <row r="482" spans="1:4" x14ac:dyDescent="0.2">
      <c r="A482" s="8">
        <v>473</v>
      </c>
      <c r="B482" s="47">
        <v>17822.110839000001</v>
      </c>
      <c r="C482" s="47">
        <v>33439.579618000003</v>
      </c>
      <c r="D482" s="47">
        <v>133.007158</v>
      </c>
    </row>
    <row r="483" spans="1:4" x14ac:dyDescent="0.2">
      <c r="A483" s="8">
        <v>474</v>
      </c>
      <c r="B483" s="47">
        <v>18011.724608999997</v>
      </c>
      <c r="C483" s="47">
        <v>43064.247609000005</v>
      </c>
      <c r="D483" s="47">
        <v>1968.312531</v>
      </c>
    </row>
    <row r="484" spans="1:4" x14ac:dyDescent="0.2">
      <c r="A484" s="8">
        <v>475</v>
      </c>
      <c r="B484" s="47">
        <v>38313.302265999999</v>
      </c>
      <c r="C484" s="47">
        <v>45266.189796999999</v>
      </c>
      <c r="D484" s="47">
        <v>1649.806214</v>
      </c>
    </row>
    <row r="485" spans="1:4" x14ac:dyDescent="0.2">
      <c r="A485" s="8">
        <v>476</v>
      </c>
      <c r="B485" s="47">
        <v>167308.19825000002</v>
      </c>
      <c r="C485" s="47">
        <v>52161.597069999996</v>
      </c>
      <c r="D485" s="47">
        <v>14578.9125</v>
      </c>
    </row>
    <row r="486" spans="1:4" x14ac:dyDescent="0.2">
      <c r="A486" s="8">
        <v>477</v>
      </c>
      <c r="B486" s="47">
        <v>167621.348</v>
      </c>
      <c r="C486" s="47">
        <v>50361.51</v>
      </c>
      <c r="D486" s="47">
        <v>15855.6507</v>
      </c>
    </row>
    <row r="487" spans="1:4" x14ac:dyDescent="0.2">
      <c r="A487" s="8">
        <v>478</v>
      </c>
      <c r="B487" s="47">
        <v>167636.15700000001</v>
      </c>
      <c r="C487" s="47">
        <v>34158.202112999999</v>
      </c>
      <c r="D487" s="47">
        <v>17374.377800000002</v>
      </c>
    </row>
    <row r="488" spans="1:4" x14ac:dyDescent="0.2">
      <c r="A488" s="8">
        <v>479</v>
      </c>
      <c r="B488" s="47">
        <v>167212.383</v>
      </c>
      <c r="C488" s="47">
        <v>26086.215332</v>
      </c>
      <c r="D488" s="47">
        <v>18275.237799999999</v>
      </c>
    </row>
    <row r="489" spans="1:4" x14ac:dyDescent="0.2">
      <c r="A489" s="8">
        <v>480</v>
      </c>
      <c r="B489" s="47">
        <v>167599.36300000001</v>
      </c>
      <c r="C489" s="47">
        <v>35836.643965000003</v>
      </c>
      <c r="D489" s="47">
        <v>17249.2012</v>
      </c>
    </row>
    <row r="490" spans="1:4" x14ac:dyDescent="0.2">
      <c r="A490" s="8">
        <v>481</v>
      </c>
      <c r="B490" s="47">
        <v>167186.60499999998</v>
      </c>
      <c r="C490" s="47">
        <v>54965.688999999998</v>
      </c>
      <c r="D490" s="47">
        <v>18381.690900000001</v>
      </c>
    </row>
    <row r="491" spans="1:4" x14ac:dyDescent="0.2">
      <c r="A491" s="8">
        <v>482</v>
      </c>
      <c r="B491" s="47">
        <v>164235.19199999998</v>
      </c>
      <c r="C491" s="47">
        <v>56637.163999999997</v>
      </c>
      <c r="D491" s="47">
        <v>16923.962599999999</v>
      </c>
    </row>
    <row r="492" spans="1:4" x14ac:dyDescent="0.2">
      <c r="A492" s="8">
        <v>483</v>
      </c>
      <c r="B492" s="47">
        <v>143115.739</v>
      </c>
      <c r="C492" s="47">
        <v>45968.866999999998</v>
      </c>
      <c r="D492" s="47">
        <v>18438.4058</v>
      </c>
    </row>
    <row r="493" spans="1:4" x14ac:dyDescent="0.2">
      <c r="A493" s="8">
        <v>484</v>
      </c>
      <c r="B493" s="47">
        <v>95002.270999999993</v>
      </c>
      <c r="C493" s="47">
        <v>35246.560260999999</v>
      </c>
      <c r="D493" s="47">
        <v>20502.616699999999</v>
      </c>
    </row>
    <row r="494" spans="1:4" x14ac:dyDescent="0.2">
      <c r="A494" s="8">
        <v>485</v>
      </c>
      <c r="B494" s="47">
        <v>58808.385430000002</v>
      </c>
      <c r="C494" s="47">
        <v>26443.605957</v>
      </c>
      <c r="D494" s="47">
        <v>18705.5268</v>
      </c>
    </row>
    <row r="495" spans="1:4" x14ac:dyDescent="0.2">
      <c r="A495" s="8">
        <v>486</v>
      </c>
      <c r="B495" s="47">
        <v>33670.673999999999</v>
      </c>
      <c r="C495" s="47">
        <v>60266.172000000006</v>
      </c>
      <c r="D495" s="47">
        <v>16860.8128</v>
      </c>
    </row>
    <row r="496" spans="1:4" x14ac:dyDescent="0.2">
      <c r="A496" s="8">
        <v>487</v>
      </c>
      <c r="B496" s="47">
        <v>11938.649414</v>
      </c>
      <c r="C496" s="47">
        <v>70014.347999999998</v>
      </c>
      <c r="D496" s="47">
        <v>17871.280299999999</v>
      </c>
    </row>
    <row r="497" spans="1:4" x14ac:dyDescent="0.2">
      <c r="A497" s="8">
        <v>488</v>
      </c>
      <c r="B497" s="47">
        <v>8260.1390379999993</v>
      </c>
      <c r="C497" s="47">
        <v>66110.144</v>
      </c>
      <c r="D497" s="47">
        <v>14946.340100000001</v>
      </c>
    </row>
    <row r="498" spans="1:4" x14ac:dyDescent="0.2">
      <c r="A498" s="8">
        <v>489</v>
      </c>
      <c r="B498" s="47">
        <v>2116.6620980000002</v>
      </c>
      <c r="C498" s="47">
        <v>42461.800844000005</v>
      </c>
      <c r="D498" s="47">
        <v>10654.818700000002</v>
      </c>
    </row>
    <row r="499" spans="1:4" x14ac:dyDescent="0.2">
      <c r="A499" s="8">
        <v>490</v>
      </c>
      <c r="B499" s="47">
        <v>4318.1824029999998</v>
      </c>
      <c r="C499" s="47">
        <v>30659.946289</v>
      </c>
      <c r="D499" s="47">
        <v>5433.8961129999998</v>
      </c>
    </row>
    <row r="500" spans="1:4" x14ac:dyDescent="0.2">
      <c r="A500" s="8">
        <v>491</v>
      </c>
      <c r="B500" s="47">
        <v>2453.1108859999995</v>
      </c>
      <c r="C500" s="47">
        <v>35840.575679999994</v>
      </c>
      <c r="D500" s="47">
        <v>1363.135528</v>
      </c>
    </row>
    <row r="501" spans="1:4" x14ac:dyDescent="0.2">
      <c r="A501" s="8">
        <v>492</v>
      </c>
      <c r="B501" s="47">
        <v>6139.4168709999994</v>
      </c>
      <c r="C501" s="47">
        <v>92457.368999999992</v>
      </c>
      <c r="D501" s="47">
        <v>5.5605929999999999</v>
      </c>
    </row>
    <row r="502" spans="1:4" x14ac:dyDescent="0.2">
      <c r="A502" s="8">
        <v>493</v>
      </c>
      <c r="B502" s="47">
        <v>1278.3647080000001</v>
      </c>
      <c r="C502" s="47">
        <v>101342.538</v>
      </c>
      <c r="D502" s="47">
        <v>0</v>
      </c>
    </row>
    <row r="503" spans="1:4" x14ac:dyDescent="0.2">
      <c r="A503" s="8">
        <v>494</v>
      </c>
      <c r="B503" s="47">
        <v>1002.934737</v>
      </c>
      <c r="C503" s="47">
        <v>104517.98050000001</v>
      </c>
      <c r="D503" s="47">
        <v>0</v>
      </c>
    </row>
    <row r="504" spans="1:4" x14ac:dyDescent="0.2">
      <c r="A504" s="8">
        <v>495</v>
      </c>
      <c r="B504" s="47">
        <v>9878.7371210000001</v>
      </c>
      <c r="C504" s="47">
        <v>112332.4105</v>
      </c>
      <c r="D504" s="47">
        <v>12.492057000000001</v>
      </c>
    </row>
    <row r="505" spans="1:4" x14ac:dyDescent="0.2">
      <c r="A505" s="8">
        <v>496</v>
      </c>
      <c r="B505" s="47">
        <v>64670.008000000002</v>
      </c>
      <c r="C505" s="47">
        <v>100819.35825</v>
      </c>
      <c r="D505" s="47">
        <v>1.064986</v>
      </c>
    </row>
    <row r="506" spans="1:4" x14ac:dyDescent="0.2">
      <c r="A506" s="8">
        <v>497</v>
      </c>
      <c r="B506" s="47">
        <v>93145.111249999987</v>
      </c>
      <c r="C506" s="47">
        <v>81409.819000000003</v>
      </c>
      <c r="D506" s="47">
        <v>201.45401699999999</v>
      </c>
    </row>
    <row r="507" spans="1:4" x14ac:dyDescent="0.2">
      <c r="A507" s="8">
        <v>498</v>
      </c>
      <c r="B507" s="47">
        <v>100970.69300000001</v>
      </c>
      <c r="C507" s="47">
        <v>93785.401500000007</v>
      </c>
      <c r="D507" s="47">
        <v>295.60733800000003</v>
      </c>
    </row>
    <row r="508" spans="1:4" x14ac:dyDescent="0.2">
      <c r="A508" s="8">
        <v>499</v>
      </c>
      <c r="B508" s="47">
        <v>92558.609500000006</v>
      </c>
      <c r="C508" s="47">
        <v>102599.542</v>
      </c>
      <c r="D508" s="47">
        <v>2606.6101669999998</v>
      </c>
    </row>
    <row r="509" spans="1:4" x14ac:dyDescent="0.2">
      <c r="A509" s="8">
        <v>500</v>
      </c>
      <c r="B509" s="47">
        <v>148508.70799999998</v>
      </c>
      <c r="C509" s="47">
        <v>95505.95199999999</v>
      </c>
      <c r="D509" s="47">
        <v>2831.6704399999999</v>
      </c>
    </row>
    <row r="510" spans="1:4" x14ac:dyDescent="0.2">
      <c r="A510" s="8">
        <v>501</v>
      </c>
      <c r="B510" s="47">
        <v>148663.45700000002</v>
      </c>
      <c r="C510" s="47">
        <v>61729.192999999999</v>
      </c>
      <c r="D510" s="47">
        <v>1882.133468</v>
      </c>
    </row>
    <row r="511" spans="1:4" x14ac:dyDescent="0.2">
      <c r="A511" s="8">
        <v>502</v>
      </c>
      <c r="B511" s="47">
        <v>134502.67199999999</v>
      </c>
      <c r="C511" s="47">
        <v>72639.663</v>
      </c>
      <c r="D511" s="47">
        <v>227.818276</v>
      </c>
    </row>
    <row r="512" spans="1:4" x14ac:dyDescent="0.2">
      <c r="A512" s="8">
        <v>503</v>
      </c>
      <c r="B512" s="47">
        <v>140609.14000000001</v>
      </c>
      <c r="C512" s="47">
        <v>58724.807000000001</v>
      </c>
      <c r="D512" s="47">
        <v>9.658004</v>
      </c>
    </row>
    <row r="513" spans="1:4" x14ac:dyDescent="0.2">
      <c r="A513" s="8">
        <v>504</v>
      </c>
      <c r="B513" s="47">
        <v>139237.592</v>
      </c>
      <c r="C513" s="47">
        <v>53733.373820000001</v>
      </c>
      <c r="D513" s="47">
        <v>385.35503800000004</v>
      </c>
    </row>
    <row r="514" spans="1:4" x14ac:dyDescent="0.2">
      <c r="A514" s="8">
        <v>505</v>
      </c>
      <c r="B514" s="47">
        <v>127147.24299999999</v>
      </c>
      <c r="C514" s="47">
        <v>45528.86275</v>
      </c>
      <c r="D514" s="47">
        <v>4011.722526</v>
      </c>
    </row>
    <row r="515" spans="1:4" x14ac:dyDescent="0.2">
      <c r="A515" s="8">
        <v>506</v>
      </c>
      <c r="B515" s="47">
        <v>120937.6385</v>
      </c>
      <c r="C515" s="47">
        <v>56733.168000000005</v>
      </c>
      <c r="D515" s="47">
        <v>2762.5698860000002</v>
      </c>
    </row>
    <row r="516" spans="1:4" x14ac:dyDescent="0.2">
      <c r="A516" s="8">
        <v>507</v>
      </c>
      <c r="B516" s="47">
        <v>107386.25200000001</v>
      </c>
      <c r="C516" s="47">
        <v>41685.159110000001</v>
      </c>
      <c r="D516" s="47">
        <v>3305.5552360000001</v>
      </c>
    </row>
    <row r="517" spans="1:4" x14ac:dyDescent="0.2">
      <c r="A517" s="8">
        <v>508</v>
      </c>
      <c r="B517" s="47">
        <v>100789.70899999999</v>
      </c>
      <c r="C517" s="47">
        <v>50500.466</v>
      </c>
      <c r="D517" s="47">
        <v>3880.9145169999997</v>
      </c>
    </row>
    <row r="518" spans="1:4" x14ac:dyDescent="0.2">
      <c r="A518" s="8">
        <v>509</v>
      </c>
      <c r="B518" s="47">
        <v>121912.66399999999</v>
      </c>
      <c r="C518" s="47">
        <v>43316.413530999998</v>
      </c>
      <c r="D518" s="47">
        <v>3832.6007570000002</v>
      </c>
    </row>
    <row r="519" spans="1:4" x14ac:dyDescent="0.2">
      <c r="A519" s="8">
        <v>510</v>
      </c>
      <c r="B519" s="47">
        <v>104468.14899999999</v>
      </c>
      <c r="C519" s="47">
        <v>38255.458207999996</v>
      </c>
      <c r="D519" s="47">
        <v>2965.5546879999997</v>
      </c>
    </row>
    <row r="520" spans="1:4" x14ac:dyDescent="0.2">
      <c r="A520" s="8">
        <v>511</v>
      </c>
      <c r="B520" s="47">
        <v>75640.539000000004</v>
      </c>
      <c r="C520" s="47">
        <v>28514.453613000001</v>
      </c>
      <c r="D520" s="47">
        <v>958.86388699999998</v>
      </c>
    </row>
    <row r="521" spans="1:4" x14ac:dyDescent="0.2">
      <c r="A521" s="8">
        <v>512</v>
      </c>
      <c r="B521" s="47">
        <v>38652.532547000003</v>
      </c>
      <c r="C521" s="47">
        <v>10447.910521999998</v>
      </c>
      <c r="D521" s="47">
        <v>0</v>
      </c>
    </row>
    <row r="522" spans="1:4" x14ac:dyDescent="0.2">
      <c r="A522" s="8">
        <v>513</v>
      </c>
      <c r="B522" s="47">
        <v>3316.9260479999998</v>
      </c>
      <c r="C522" s="47">
        <v>1440.477453</v>
      </c>
      <c r="D522" s="47">
        <v>0</v>
      </c>
    </row>
    <row r="523" spans="1:4" x14ac:dyDescent="0.2">
      <c r="A523" s="8">
        <v>514</v>
      </c>
      <c r="B523" s="47">
        <v>0</v>
      </c>
      <c r="C523" s="47">
        <v>4709.2402810000003</v>
      </c>
      <c r="D523" s="47">
        <v>75.101905999999985</v>
      </c>
    </row>
    <row r="524" spans="1:4" x14ac:dyDescent="0.2">
      <c r="A524" s="8">
        <v>515</v>
      </c>
      <c r="B524" s="47">
        <v>1324.611179</v>
      </c>
      <c r="C524" s="47">
        <v>38504.007104999997</v>
      </c>
      <c r="D524" s="47">
        <v>707.089699</v>
      </c>
    </row>
    <row r="525" spans="1:4" x14ac:dyDescent="0.2">
      <c r="A525" s="8">
        <v>516</v>
      </c>
      <c r="B525" s="47">
        <v>878.92504699999984</v>
      </c>
      <c r="C525" s="47">
        <v>59878.423000000003</v>
      </c>
      <c r="D525" s="47">
        <v>1492.572784</v>
      </c>
    </row>
    <row r="526" spans="1:4" x14ac:dyDescent="0.2">
      <c r="A526" s="8">
        <v>517</v>
      </c>
      <c r="B526" s="47">
        <v>3.2578999999999997E-2</v>
      </c>
      <c r="C526" s="47">
        <v>49538.584000000003</v>
      </c>
      <c r="D526" s="47">
        <v>4992.548229</v>
      </c>
    </row>
    <row r="527" spans="1:4" x14ac:dyDescent="0.2">
      <c r="A527" s="8">
        <v>518</v>
      </c>
      <c r="B527" s="47">
        <v>189.216024</v>
      </c>
      <c r="C527" s="47">
        <v>22257.012939</v>
      </c>
      <c r="D527" s="47">
        <v>4595.6664300000002</v>
      </c>
    </row>
    <row r="528" spans="1:4" x14ac:dyDescent="0.2">
      <c r="A528" s="8">
        <v>519</v>
      </c>
      <c r="B528" s="47">
        <v>20193.582458999997</v>
      </c>
      <c r="C528" s="47">
        <v>21142.639159999999</v>
      </c>
      <c r="D528" s="47">
        <v>5194.4559429999999</v>
      </c>
    </row>
    <row r="529" spans="1:4" x14ac:dyDescent="0.2">
      <c r="A529" s="8">
        <v>520</v>
      </c>
      <c r="B529" s="47">
        <v>51951.665999999997</v>
      </c>
      <c r="C529" s="47">
        <v>13727.085329</v>
      </c>
      <c r="D529" s="47">
        <v>4475.5747000000001</v>
      </c>
    </row>
    <row r="530" spans="1:4" x14ac:dyDescent="0.2">
      <c r="A530" s="8">
        <v>521</v>
      </c>
      <c r="B530" s="47">
        <v>62271.436999999998</v>
      </c>
      <c r="C530" s="47">
        <v>11858.650390999999</v>
      </c>
      <c r="D530" s="47">
        <v>2482.5340279999996</v>
      </c>
    </row>
    <row r="531" spans="1:4" x14ac:dyDescent="0.2">
      <c r="A531" s="8">
        <v>522</v>
      </c>
      <c r="B531" s="47">
        <v>80279.210999999996</v>
      </c>
      <c r="C531" s="47">
        <v>20023.595947000002</v>
      </c>
      <c r="D531" s="47">
        <v>1314.559068</v>
      </c>
    </row>
    <row r="532" spans="1:4" x14ac:dyDescent="0.2">
      <c r="A532" s="8">
        <v>523</v>
      </c>
      <c r="B532" s="47">
        <v>107393.28699999998</v>
      </c>
      <c r="C532" s="47">
        <v>17563.482423000001</v>
      </c>
      <c r="D532" s="47">
        <v>815.86485300000004</v>
      </c>
    </row>
    <row r="533" spans="1:4" x14ac:dyDescent="0.2">
      <c r="A533" s="8">
        <v>524</v>
      </c>
      <c r="B533" s="47">
        <v>127177.54200000002</v>
      </c>
      <c r="C533" s="47">
        <v>15630.370117999999</v>
      </c>
      <c r="D533" s="47">
        <v>1085.1205759999998</v>
      </c>
    </row>
    <row r="534" spans="1:4" x14ac:dyDescent="0.2">
      <c r="A534" s="8">
        <v>525</v>
      </c>
      <c r="B534" s="47">
        <v>130310.355</v>
      </c>
      <c r="C534" s="47">
        <v>18730.439452999999</v>
      </c>
      <c r="D534" s="47">
        <v>3908.8127099999997</v>
      </c>
    </row>
    <row r="535" spans="1:4" x14ac:dyDescent="0.2">
      <c r="A535" s="8">
        <v>526</v>
      </c>
      <c r="B535" s="47">
        <v>121562.785</v>
      </c>
      <c r="C535" s="47">
        <v>5126.0014029999993</v>
      </c>
      <c r="D535" s="47">
        <v>2600.876831</v>
      </c>
    </row>
    <row r="536" spans="1:4" x14ac:dyDescent="0.2">
      <c r="A536" s="8">
        <v>527</v>
      </c>
      <c r="B536" s="47">
        <v>107594.774</v>
      </c>
      <c r="C536" s="47">
        <v>2915.8167819999999</v>
      </c>
      <c r="D536" s="47">
        <v>557.06724999999994</v>
      </c>
    </row>
    <row r="537" spans="1:4" x14ac:dyDescent="0.2">
      <c r="A537" s="8">
        <v>528</v>
      </c>
      <c r="B537" s="47">
        <v>83693.830999999991</v>
      </c>
      <c r="C537" s="47">
        <v>233.392732</v>
      </c>
      <c r="D537" s="47">
        <v>5912.2045739999994</v>
      </c>
    </row>
    <row r="538" spans="1:4" x14ac:dyDescent="0.2">
      <c r="A538" s="8">
        <v>529</v>
      </c>
      <c r="B538" s="47">
        <v>61379.879000000001</v>
      </c>
      <c r="C538" s="47">
        <v>0</v>
      </c>
      <c r="D538" s="47">
        <v>12134.4238</v>
      </c>
    </row>
    <row r="539" spans="1:4" x14ac:dyDescent="0.2">
      <c r="A539" s="8">
        <v>530</v>
      </c>
      <c r="B539" s="47">
        <v>52132.777500000004</v>
      </c>
      <c r="C539" s="47">
        <v>0</v>
      </c>
      <c r="D539" s="47">
        <v>9340.1486999999997</v>
      </c>
    </row>
    <row r="540" spans="1:4" x14ac:dyDescent="0.2">
      <c r="A540" s="8">
        <v>531</v>
      </c>
      <c r="B540" s="47">
        <v>29321.686900000001</v>
      </c>
      <c r="C540" s="47">
        <v>0</v>
      </c>
      <c r="D540" s="47">
        <v>5720.5071999999991</v>
      </c>
    </row>
    <row r="541" spans="1:4" x14ac:dyDescent="0.2">
      <c r="A541" s="8">
        <v>532</v>
      </c>
      <c r="B541" s="47">
        <v>12174.844971</v>
      </c>
      <c r="C541" s="47">
        <v>0</v>
      </c>
      <c r="D541" s="47">
        <v>2007.4571309999999</v>
      </c>
    </row>
    <row r="542" spans="1:4" x14ac:dyDescent="0.2">
      <c r="A542" s="8">
        <v>533</v>
      </c>
      <c r="B542" s="47">
        <v>5560.1780280000003</v>
      </c>
      <c r="C542" s="47">
        <v>0.23827000000000001</v>
      </c>
      <c r="D542" s="47">
        <v>48.942588000000001</v>
      </c>
    </row>
    <row r="543" spans="1:4" x14ac:dyDescent="0.2">
      <c r="A543" s="8">
        <v>534</v>
      </c>
      <c r="B543" s="47">
        <v>0</v>
      </c>
      <c r="C543" s="47">
        <v>111.538881</v>
      </c>
      <c r="D543" s="47">
        <v>2246.0608980000002</v>
      </c>
    </row>
    <row r="544" spans="1:4" x14ac:dyDescent="0.2">
      <c r="A544" s="8">
        <v>535</v>
      </c>
      <c r="B544" s="47">
        <v>100.6301</v>
      </c>
      <c r="C544" s="47">
        <v>426.21594299999998</v>
      </c>
      <c r="D544" s="47">
        <v>4631.9748479999998</v>
      </c>
    </row>
    <row r="545" spans="1:4" x14ac:dyDescent="0.2">
      <c r="A545" s="8">
        <v>536</v>
      </c>
      <c r="B545" s="47">
        <v>31.669727000000002</v>
      </c>
      <c r="C545" s="47">
        <v>5.7031080000000003</v>
      </c>
      <c r="D545" s="47">
        <v>5833.7075999999997</v>
      </c>
    </row>
    <row r="546" spans="1:4" x14ac:dyDescent="0.2">
      <c r="A546" s="8">
        <v>537</v>
      </c>
      <c r="B546" s="47">
        <v>9.2759999999999995E-3</v>
      </c>
      <c r="C546" s="47">
        <v>0</v>
      </c>
      <c r="D546" s="47">
        <v>4248.0369140000003</v>
      </c>
    </row>
    <row r="547" spans="1:4" x14ac:dyDescent="0.2">
      <c r="A547" s="8">
        <v>538</v>
      </c>
      <c r="B547" s="47">
        <v>2682.8925920000001</v>
      </c>
      <c r="C547" s="47">
        <v>0</v>
      </c>
      <c r="D547" s="47">
        <v>717.09977300000003</v>
      </c>
    </row>
    <row r="548" spans="1:4" x14ac:dyDescent="0.2">
      <c r="A548" s="8">
        <v>539</v>
      </c>
      <c r="B548" s="47">
        <v>2413.771988</v>
      </c>
      <c r="C548" s="47">
        <v>0</v>
      </c>
      <c r="D548" s="47">
        <v>99.015512999999999</v>
      </c>
    </row>
    <row r="549" spans="1:4" x14ac:dyDescent="0.2">
      <c r="A549" s="8">
        <v>540</v>
      </c>
      <c r="B549" s="47">
        <v>6141.7056269999994</v>
      </c>
      <c r="C549" s="47">
        <v>0</v>
      </c>
      <c r="D549" s="47">
        <v>1757.4580679999999</v>
      </c>
    </row>
    <row r="550" spans="1:4" x14ac:dyDescent="0.2">
      <c r="A550" s="8">
        <v>541</v>
      </c>
      <c r="B550" s="47">
        <v>9024.3109129999993</v>
      </c>
      <c r="C550" s="47">
        <v>74.426462000000001</v>
      </c>
      <c r="D550" s="47">
        <v>7383.5514999999996</v>
      </c>
    </row>
    <row r="551" spans="1:4" x14ac:dyDescent="0.2">
      <c r="A551" s="8">
        <v>542</v>
      </c>
      <c r="B551" s="47">
        <v>9824.4301750000013</v>
      </c>
      <c r="C551" s="47">
        <v>1056.4858449999999</v>
      </c>
      <c r="D551" s="47">
        <v>9733.9853999999996</v>
      </c>
    </row>
    <row r="552" spans="1:4" x14ac:dyDescent="0.2">
      <c r="A552" s="8">
        <v>543</v>
      </c>
      <c r="B552" s="47">
        <v>12096.455809999999</v>
      </c>
      <c r="C552" s="47">
        <v>3695.9204710000004</v>
      </c>
      <c r="D552" s="47">
        <v>8353.1322</v>
      </c>
    </row>
    <row r="553" spans="1:4" x14ac:dyDescent="0.2">
      <c r="A553" s="8">
        <v>544</v>
      </c>
      <c r="B553" s="47">
        <v>7719.1824959999994</v>
      </c>
      <c r="C553" s="47">
        <v>10693.640868</v>
      </c>
      <c r="D553" s="47">
        <v>5367.1489369999999</v>
      </c>
    </row>
    <row r="554" spans="1:4" x14ac:dyDescent="0.2">
      <c r="A554" s="8">
        <v>545</v>
      </c>
      <c r="B554" s="47">
        <v>35505.611078000002</v>
      </c>
      <c r="C554" s="47">
        <v>10729.076294</v>
      </c>
      <c r="D554" s="47">
        <v>17334.758825000001</v>
      </c>
    </row>
    <row r="555" spans="1:4" x14ac:dyDescent="0.2">
      <c r="A555" s="8">
        <v>546</v>
      </c>
      <c r="B555" s="47">
        <v>41673.443999999996</v>
      </c>
      <c r="C555" s="47">
        <v>14151.146728</v>
      </c>
      <c r="D555" s="47">
        <v>30737.332600000002</v>
      </c>
    </row>
    <row r="556" spans="1:4" x14ac:dyDescent="0.2">
      <c r="A556" s="8">
        <v>547</v>
      </c>
      <c r="B556" s="47">
        <v>55451.705413999996</v>
      </c>
      <c r="C556" s="47">
        <v>43925.071121999994</v>
      </c>
      <c r="D556" s="47">
        <v>29064.305700000001</v>
      </c>
    </row>
    <row r="557" spans="1:4" x14ac:dyDescent="0.2">
      <c r="A557" s="8">
        <v>548</v>
      </c>
      <c r="B557" s="47">
        <v>117661.89200000001</v>
      </c>
      <c r="C557" s="47">
        <v>23970.241699000002</v>
      </c>
      <c r="D557" s="47">
        <v>18235.956299999998</v>
      </c>
    </row>
    <row r="558" spans="1:4" x14ac:dyDescent="0.2">
      <c r="A558" s="8">
        <v>549</v>
      </c>
      <c r="B558" s="47">
        <v>142397.55849999998</v>
      </c>
      <c r="C558" s="47">
        <v>4319.0811919999996</v>
      </c>
      <c r="D558" s="47">
        <v>9311.7723000000005</v>
      </c>
    </row>
    <row r="559" spans="1:4" x14ac:dyDescent="0.2">
      <c r="A559" s="8">
        <v>550</v>
      </c>
      <c r="B559" s="47">
        <v>146138.14500000002</v>
      </c>
      <c r="C559" s="47">
        <v>1784.1408390000001</v>
      </c>
      <c r="D559" s="47">
        <v>6724.2362000000003</v>
      </c>
    </row>
    <row r="560" spans="1:4" x14ac:dyDescent="0.2">
      <c r="A560" s="8">
        <v>551</v>
      </c>
      <c r="B560" s="47">
        <v>161272.83200000002</v>
      </c>
      <c r="C560" s="47">
        <v>18620.655395999998</v>
      </c>
      <c r="D560" s="47">
        <v>10105.341899999999</v>
      </c>
    </row>
    <row r="561" spans="1:4" x14ac:dyDescent="0.2">
      <c r="A561" s="8">
        <v>552</v>
      </c>
      <c r="B561" s="47">
        <v>165437.75825000001</v>
      </c>
      <c r="C561" s="47">
        <v>31441.533203999999</v>
      </c>
      <c r="D561" s="47">
        <v>8437.4395999999997</v>
      </c>
    </row>
    <row r="562" spans="1:4" x14ac:dyDescent="0.2">
      <c r="A562" s="8">
        <v>553</v>
      </c>
      <c r="B562" s="47">
        <v>159473.72725</v>
      </c>
      <c r="C562" s="47">
        <v>32258.354978999996</v>
      </c>
      <c r="D562" s="47">
        <v>12880.292300000001</v>
      </c>
    </row>
    <row r="563" spans="1:4" x14ac:dyDescent="0.2">
      <c r="A563" s="8">
        <v>554</v>
      </c>
      <c r="B563" s="47">
        <v>142726.21375</v>
      </c>
      <c r="C563" s="47">
        <v>36264.267848000003</v>
      </c>
      <c r="D563" s="47">
        <v>8430.6926999999996</v>
      </c>
    </row>
    <row r="564" spans="1:4" x14ac:dyDescent="0.2">
      <c r="A564" s="8">
        <v>555</v>
      </c>
      <c r="B564" s="47">
        <v>121075.754</v>
      </c>
      <c r="C564" s="47">
        <v>40837.288086</v>
      </c>
      <c r="D564" s="47">
        <v>8230.383600000001</v>
      </c>
    </row>
    <row r="565" spans="1:4" x14ac:dyDescent="0.2">
      <c r="A565" s="8">
        <v>556</v>
      </c>
      <c r="B565" s="47">
        <v>128258.803</v>
      </c>
      <c r="C565" s="47">
        <v>37634.460453</v>
      </c>
      <c r="D565" s="47">
        <v>8297.3518000000004</v>
      </c>
    </row>
    <row r="566" spans="1:4" x14ac:dyDescent="0.2">
      <c r="A566" s="8">
        <v>557</v>
      </c>
      <c r="B566" s="47">
        <v>102761.33900000001</v>
      </c>
      <c r="C566" s="47">
        <v>58290.43</v>
      </c>
      <c r="D566" s="47">
        <v>7912.9616999999998</v>
      </c>
    </row>
    <row r="567" spans="1:4" x14ac:dyDescent="0.2">
      <c r="A567" s="8">
        <v>558</v>
      </c>
      <c r="B567" s="47">
        <v>60053.906430000003</v>
      </c>
      <c r="C567" s="47">
        <v>49598.676999999996</v>
      </c>
      <c r="D567" s="47">
        <v>4439.2828609999997</v>
      </c>
    </row>
    <row r="568" spans="1:4" x14ac:dyDescent="0.2">
      <c r="A568" s="8">
        <v>559</v>
      </c>
      <c r="B568" s="47">
        <v>50128.061000000002</v>
      </c>
      <c r="C568" s="47">
        <v>28640.484375</v>
      </c>
      <c r="D568" s="47">
        <v>6772.5176000000001</v>
      </c>
    </row>
    <row r="569" spans="1:4" x14ac:dyDescent="0.2">
      <c r="A569" s="8">
        <v>560</v>
      </c>
      <c r="B569" s="47">
        <v>37355.790039</v>
      </c>
      <c r="C569" s="47">
        <v>55528.392109</v>
      </c>
      <c r="D569" s="47">
        <v>9494.2052000000003</v>
      </c>
    </row>
    <row r="570" spans="1:4" x14ac:dyDescent="0.2">
      <c r="A570" s="8">
        <v>561</v>
      </c>
      <c r="B570" s="47">
        <v>27859.729491999999</v>
      </c>
      <c r="C570" s="47">
        <v>29565.959066000003</v>
      </c>
      <c r="D570" s="47">
        <v>7119.7935299999999</v>
      </c>
    </row>
    <row r="571" spans="1:4" x14ac:dyDescent="0.2">
      <c r="A571" s="8">
        <v>562</v>
      </c>
      <c r="B571" s="47">
        <v>10557.864257000001</v>
      </c>
      <c r="C571" s="47">
        <v>10240.292481</v>
      </c>
      <c r="D571" s="47">
        <v>6102.4110000000001</v>
      </c>
    </row>
    <row r="572" spans="1:4" x14ac:dyDescent="0.2">
      <c r="A572" s="8">
        <v>563</v>
      </c>
      <c r="B572" s="47">
        <v>17284.075683000003</v>
      </c>
      <c r="C572" s="47">
        <v>13376.682860999999</v>
      </c>
      <c r="D572" s="47">
        <v>6975.1345000000001</v>
      </c>
    </row>
    <row r="573" spans="1:4" x14ac:dyDescent="0.2">
      <c r="A573" s="8">
        <v>564</v>
      </c>
      <c r="B573" s="47">
        <v>33995.341312000004</v>
      </c>
      <c r="C573" s="47">
        <v>9495.890136</v>
      </c>
      <c r="D573" s="47">
        <v>11029.3367</v>
      </c>
    </row>
    <row r="574" spans="1:4" x14ac:dyDescent="0.2">
      <c r="A574" s="8">
        <v>565</v>
      </c>
      <c r="B574" s="47">
        <v>51116.387999999999</v>
      </c>
      <c r="C574" s="47">
        <v>10466.191894</v>
      </c>
      <c r="D574" s="47">
        <v>10351.51</v>
      </c>
    </row>
    <row r="575" spans="1:4" x14ac:dyDescent="0.2">
      <c r="A575" s="8">
        <v>566</v>
      </c>
      <c r="B575" s="47">
        <v>48767.545750000005</v>
      </c>
      <c r="C575" s="47">
        <v>23789.415772</v>
      </c>
      <c r="D575" s="47">
        <v>13235.4228</v>
      </c>
    </row>
    <row r="576" spans="1:4" x14ac:dyDescent="0.2">
      <c r="A576" s="8">
        <v>567</v>
      </c>
      <c r="B576" s="47">
        <v>47245.361000000004</v>
      </c>
      <c r="C576" s="47">
        <v>6185.4481809999997</v>
      </c>
      <c r="D576" s="47">
        <v>14741.469300000001</v>
      </c>
    </row>
    <row r="577" spans="1:4" x14ac:dyDescent="0.2">
      <c r="A577" s="8">
        <v>568</v>
      </c>
      <c r="B577" s="47">
        <v>60900.880000000005</v>
      </c>
      <c r="C577" s="47">
        <v>14526.646728000002</v>
      </c>
      <c r="D577" s="47">
        <v>15118.2114</v>
      </c>
    </row>
    <row r="578" spans="1:4" x14ac:dyDescent="0.2">
      <c r="A578" s="8">
        <v>569</v>
      </c>
      <c r="B578" s="47">
        <v>66328.076000000001</v>
      </c>
      <c r="C578" s="47">
        <v>31337.202149000001</v>
      </c>
      <c r="D578" s="47">
        <v>13646.1368</v>
      </c>
    </row>
    <row r="579" spans="1:4" x14ac:dyDescent="0.2">
      <c r="A579" s="8">
        <v>570</v>
      </c>
      <c r="B579" s="47">
        <v>66345.233000000007</v>
      </c>
      <c r="C579" s="47">
        <v>49024.286961000005</v>
      </c>
      <c r="D579" s="47">
        <v>12837.941599999998</v>
      </c>
    </row>
    <row r="580" spans="1:4" x14ac:dyDescent="0.2">
      <c r="A580" s="8">
        <v>571</v>
      </c>
      <c r="B580" s="47">
        <v>99311.494000000006</v>
      </c>
      <c r="C580" s="47">
        <v>19125.363038</v>
      </c>
      <c r="D580" s="47">
        <v>10095.367200000001</v>
      </c>
    </row>
    <row r="581" spans="1:4" x14ac:dyDescent="0.2">
      <c r="A581" s="8">
        <v>572</v>
      </c>
      <c r="B581" s="47">
        <v>167333.11000000002</v>
      </c>
      <c r="C581" s="47">
        <v>21695.973633000001</v>
      </c>
      <c r="D581" s="47">
        <v>5239.3096999999998</v>
      </c>
    </row>
    <row r="582" spans="1:4" x14ac:dyDescent="0.2">
      <c r="A582" s="8">
        <v>573</v>
      </c>
      <c r="B582" s="47">
        <v>166110.64425000001</v>
      </c>
      <c r="C582" s="47">
        <v>21410.04248</v>
      </c>
      <c r="D582" s="47">
        <v>8036.8006999999998</v>
      </c>
    </row>
    <row r="583" spans="1:4" x14ac:dyDescent="0.2">
      <c r="A583" s="8">
        <v>574</v>
      </c>
      <c r="B583" s="47">
        <v>165994.71825000001</v>
      </c>
      <c r="C583" s="47">
        <v>19524.375975999999</v>
      </c>
      <c r="D583" s="47">
        <v>6617.2087000000001</v>
      </c>
    </row>
    <row r="584" spans="1:4" x14ac:dyDescent="0.2">
      <c r="A584" s="8">
        <v>575</v>
      </c>
      <c r="B584" s="47">
        <v>166015.18800000002</v>
      </c>
      <c r="C584" s="47">
        <v>11189.281004999999</v>
      </c>
      <c r="D584" s="47">
        <v>3734.1088550000004</v>
      </c>
    </row>
    <row r="585" spans="1:4" x14ac:dyDescent="0.2">
      <c r="A585" s="8">
        <v>576</v>
      </c>
      <c r="B585" s="47">
        <v>164850.15299999999</v>
      </c>
      <c r="C585" s="47">
        <v>6975.5607300000001</v>
      </c>
      <c r="D585" s="47">
        <v>980.50208499999985</v>
      </c>
    </row>
    <row r="586" spans="1:4" x14ac:dyDescent="0.2">
      <c r="A586" s="8">
        <v>577</v>
      </c>
      <c r="B586" s="47">
        <v>156465.53100000002</v>
      </c>
      <c r="C586" s="47">
        <v>37.074938000000003</v>
      </c>
      <c r="D586" s="47">
        <v>732.1494459999999</v>
      </c>
    </row>
    <row r="587" spans="1:4" x14ac:dyDescent="0.2">
      <c r="A587" s="8">
        <v>578</v>
      </c>
      <c r="B587" s="47">
        <v>100181.93799999999</v>
      </c>
      <c r="C587" s="47">
        <v>4211.259505</v>
      </c>
      <c r="D587" s="47">
        <v>881.85452299999997</v>
      </c>
    </row>
    <row r="588" spans="1:4" x14ac:dyDescent="0.2">
      <c r="A588" s="8">
        <v>579</v>
      </c>
      <c r="B588" s="47">
        <v>50344.224430000002</v>
      </c>
      <c r="C588" s="47">
        <v>16686.102539</v>
      </c>
      <c r="D588" s="47">
        <v>392.94841300000002</v>
      </c>
    </row>
    <row r="589" spans="1:4" x14ac:dyDescent="0.2">
      <c r="A589" s="8">
        <v>580</v>
      </c>
      <c r="B589" s="47">
        <v>59501.511750000005</v>
      </c>
      <c r="C589" s="47">
        <v>29153.088379000001</v>
      </c>
      <c r="D589" s="47">
        <v>0</v>
      </c>
    </row>
    <row r="590" spans="1:4" x14ac:dyDescent="0.2">
      <c r="A590" s="8">
        <v>581</v>
      </c>
      <c r="B590" s="47">
        <v>38980.325710999998</v>
      </c>
      <c r="C590" s="47">
        <v>41693.544899</v>
      </c>
      <c r="D590" s="47">
        <v>0</v>
      </c>
    </row>
    <row r="591" spans="1:4" x14ac:dyDescent="0.2">
      <c r="A591" s="8">
        <v>582</v>
      </c>
      <c r="B591" s="47">
        <v>17807.024657999998</v>
      </c>
      <c r="C591" s="47">
        <v>43668.190094000005</v>
      </c>
      <c r="D591" s="47">
        <v>0</v>
      </c>
    </row>
    <row r="592" spans="1:4" x14ac:dyDescent="0.2">
      <c r="A592" s="8">
        <v>583</v>
      </c>
      <c r="B592" s="47">
        <v>4623.6139219999995</v>
      </c>
      <c r="C592" s="47">
        <v>32400.672851999996</v>
      </c>
      <c r="D592" s="47">
        <v>0</v>
      </c>
    </row>
    <row r="593" spans="1:4" x14ac:dyDescent="0.2">
      <c r="A593" s="8">
        <v>584</v>
      </c>
      <c r="B593" s="47">
        <v>0</v>
      </c>
      <c r="C593" s="47">
        <v>49250.227930000001</v>
      </c>
      <c r="D593" s="47">
        <v>0</v>
      </c>
    </row>
    <row r="594" spans="1:4" x14ac:dyDescent="0.2">
      <c r="A594" s="8">
        <v>585</v>
      </c>
      <c r="B594" s="47">
        <v>0</v>
      </c>
      <c r="C594" s="47">
        <v>48450.642</v>
      </c>
      <c r="D594" s="47">
        <v>0</v>
      </c>
    </row>
    <row r="595" spans="1:4" x14ac:dyDescent="0.2">
      <c r="A595" s="8">
        <v>586</v>
      </c>
      <c r="B595" s="47">
        <v>1939.7418990000001</v>
      </c>
      <c r="C595" s="47">
        <v>42467.123532000005</v>
      </c>
      <c r="D595" s="47">
        <v>0</v>
      </c>
    </row>
    <row r="596" spans="1:4" x14ac:dyDescent="0.2">
      <c r="A596" s="8">
        <v>587</v>
      </c>
      <c r="B596" s="47">
        <v>2857.5151980000001</v>
      </c>
      <c r="C596" s="47">
        <v>52359.028999999995</v>
      </c>
      <c r="D596" s="47">
        <v>0</v>
      </c>
    </row>
    <row r="597" spans="1:4" x14ac:dyDescent="0.2">
      <c r="A597" s="8">
        <v>588</v>
      </c>
      <c r="B597" s="47">
        <v>17399.544250999999</v>
      </c>
      <c r="C597" s="47">
        <v>74918.802750000003</v>
      </c>
      <c r="D597" s="47">
        <v>0</v>
      </c>
    </row>
    <row r="598" spans="1:4" x14ac:dyDescent="0.2">
      <c r="A598" s="8">
        <v>589</v>
      </c>
      <c r="B598" s="47">
        <v>91952.146000000008</v>
      </c>
      <c r="C598" s="47">
        <v>94888.204500000022</v>
      </c>
      <c r="D598" s="47">
        <v>261.68005399999998</v>
      </c>
    </row>
    <row r="599" spans="1:4" x14ac:dyDescent="0.2">
      <c r="A599" s="8">
        <v>590</v>
      </c>
      <c r="B599" s="47">
        <v>126815.791</v>
      </c>
      <c r="C599" s="47">
        <v>68126.78</v>
      </c>
      <c r="D599" s="47">
        <v>1136.5098109999999</v>
      </c>
    </row>
    <row r="600" spans="1:4" x14ac:dyDescent="0.2">
      <c r="A600" s="8">
        <v>591</v>
      </c>
      <c r="B600" s="47">
        <v>119113.57699999999</v>
      </c>
      <c r="C600" s="47">
        <v>75514.342000000004</v>
      </c>
      <c r="D600" s="47">
        <v>2210.5361640000001</v>
      </c>
    </row>
    <row r="601" spans="1:4" x14ac:dyDescent="0.2">
      <c r="A601" s="8">
        <v>592</v>
      </c>
      <c r="B601" s="47">
        <v>118379.772</v>
      </c>
      <c r="C601" s="47">
        <v>104256.334</v>
      </c>
      <c r="D601" s="47">
        <v>6427.7960000000003</v>
      </c>
    </row>
    <row r="602" spans="1:4" x14ac:dyDescent="0.2">
      <c r="A602" s="8">
        <v>593</v>
      </c>
      <c r="B602" s="47">
        <v>118386.633</v>
      </c>
      <c r="C602" s="47">
        <v>98384.975999999995</v>
      </c>
      <c r="D602" s="47">
        <v>15896.8403</v>
      </c>
    </row>
    <row r="603" spans="1:4" x14ac:dyDescent="0.2">
      <c r="A603" s="8">
        <v>594</v>
      </c>
      <c r="B603" s="47">
        <v>116192.959</v>
      </c>
      <c r="C603" s="47">
        <v>96216.458249999996</v>
      </c>
      <c r="D603" s="47">
        <v>18343.284200000002</v>
      </c>
    </row>
    <row r="604" spans="1:4" x14ac:dyDescent="0.2">
      <c r="A604" s="8">
        <v>595</v>
      </c>
      <c r="B604" s="47">
        <v>110028.274</v>
      </c>
      <c r="C604" s="47">
        <v>87848.241000000009</v>
      </c>
      <c r="D604" s="47">
        <v>17338.395</v>
      </c>
    </row>
    <row r="605" spans="1:4" x14ac:dyDescent="0.2">
      <c r="A605" s="8">
        <v>596</v>
      </c>
      <c r="B605" s="47">
        <v>155374.02925000002</v>
      </c>
      <c r="C605" s="47">
        <v>51638.336671999998</v>
      </c>
      <c r="D605" s="47">
        <v>14012.0386</v>
      </c>
    </row>
    <row r="606" spans="1:4" x14ac:dyDescent="0.2">
      <c r="A606" s="8">
        <v>597</v>
      </c>
      <c r="B606" s="47">
        <v>163994.33199999999</v>
      </c>
      <c r="C606" s="47">
        <v>30640.796875</v>
      </c>
      <c r="D606" s="47">
        <v>13399.320199999998</v>
      </c>
    </row>
    <row r="607" spans="1:4" x14ac:dyDescent="0.2">
      <c r="A607" s="8">
        <v>598</v>
      </c>
      <c r="B607" s="47">
        <v>165951.46900000001</v>
      </c>
      <c r="C607" s="47">
        <v>46378.126151999997</v>
      </c>
      <c r="D607" s="47">
        <v>5249.6801000000005</v>
      </c>
    </row>
    <row r="608" spans="1:4" x14ac:dyDescent="0.2">
      <c r="A608" s="8">
        <v>599</v>
      </c>
      <c r="B608" s="47">
        <v>166189.226</v>
      </c>
      <c r="C608" s="47">
        <v>63126.814999999995</v>
      </c>
      <c r="D608" s="47">
        <v>6401.4809000000005</v>
      </c>
    </row>
    <row r="609" spans="1:4" x14ac:dyDescent="0.2">
      <c r="A609" s="8">
        <v>600</v>
      </c>
      <c r="B609" s="47">
        <v>166327.85225</v>
      </c>
      <c r="C609" s="47">
        <v>68456.381999999998</v>
      </c>
      <c r="D609" s="47">
        <v>9229.2680999999993</v>
      </c>
    </row>
    <row r="610" spans="1:4" x14ac:dyDescent="0.2">
      <c r="A610" s="8">
        <v>601</v>
      </c>
      <c r="B610" s="47">
        <v>160620.32800000001</v>
      </c>
      <c r="C610" s="47">
        <v>65993.22</v>
      </c>
      <c r="D610" s="47">
        <v>6722.3893000000007</v>
      </c>
    </row>
    <row r="611" spans="1:4" x14ac:dyDescent="0.2">
      <c r="A611" s="8">
        <v>602</v>
      </c>
      <c r="B611" s="47">
        <v>139785.42299999998</v>
      </c>
      <c r="C611" s="47">
        <v>95478.19</v>
      </c>
      <c r="D611" s="47">
        <v>7774.5627999999997</v>
      </c>
    </row>
    <row r="612" spans="1:4" x14ac:dyDescent="0.2">
      <c r="A612" s="8">
        <v>603</v>
      </c>
      <c r="B612" s="47">
        <v>138908.53099999999</v>
      </c>
      <c r="C612" s="47">
        <v>109756.22900000001</v>
      </c>
      <c r="D612" s="47">
        <v>7065.6226000000006</v>
      </c>
    </row>
    <row r="613" spans="1:4" x14ac:dyDescent="0.2">
      <c r="A613" s="8">
        <v>604</v>
      </c>
      <c r="B613" s="47">
        <v>133393.77325</v>
      </c>
      <c r="C613" s="47">
        <v>121573.33649999999</v>
      </c>
      <c r="D613" s="47">
        <v>6689.6890000000003</v>
      </c>
    </row>
    <row r="614" spans="1:4" x14ac:dyDescent="0.2">
      <c r="A614" s="8">
        <v>605</v>
      </c>
      <c r="B614" s="47">
        <v>127588.645</v>
      </c>
      <c r="C614" s="47">
        <v>117997.84199999999</v>
      </c>
      <c r="D614" s="47">
        <v>4105.28269</v>
      </c>
    </row>
    <row r="615" spans="1:4" x14ac:dyDescent="0.2">
      <c r="A615" s="8">
        <v>606</v>
      </c>
      <c r="B615" s="47">
        <v>75176.244999999995</v>
      </c>
      <c r="C615" s="47">
        <v>92413.117999999988</v>
      </c>
      <c r="D615" s="47">
        <v>6846.1804000000002</v>
      </c>
    </row>
    <row r="616" spans="1:4" x14ac:dyDescent="0.2">
      <c r="A616" s="8">
        <v>607</v>
      </c>
      <c r="B616" s="47">
        <v>36960.864780999997</v>
      </c>
      <c r="C616" s="47">
        <v>75667.653000000006</v>
      </c>
      <c r="D616" s="47">
        <v>2533.208455</v>
      </c>
    </row>
    <row r="617" spans="1:4" x14ac:dyDescent="0.2">
      <c r="A617" s="8">
        <v>608</v>
      </c>
      <c r="B617" s="47">
        <v>42734.104500000001</v>
      </c>
      <c r="C617" s="47">
        <v>98777.181249999994</v>
      </c>
      <c r="D617" s="47">
        <v>4639.7568759999995</v>
      </c>
    </row>
    <row r="618" spans="1:4" x14ac:dyDescent="0.2">
      <c r="A618" s="8">
        <v>609</v>
      </c>
      <c r="B618" s="47">
        <v>31479.894043</v>
      </c>
      <c r="C618" s="47">
        <v>29844.585453</v>
      </c>
      <c r="D618" s="47">
        <v>4395.3173219999999</v>
      </c>
    </row>
    <row r="619" spans="1:4" x14ac:dyDescent="0.2">
      <c r="A619" s="8">
        <v>610</v>
      </c>
      <c r="B619" s="47">
        <v>19258.097168</v>
      </c>
      <c r="C619" s="47">
        <v>38831.376914</v>
      </c>
      <c r="D619" s="47">
        <v>1594.4478760000002</v>
      </c>
    </row>
    <row r="620" spans="1:4" x14ac:dyDescent="0.2">
      <c r="A620" s="8">
        <v>611</v>
      </c>
      <c r="B620" s="47">
        <v>10823.046509</v>
      </c>
      <c r="C620" s="47">
        <v>42616.582741999999</v>
      </c>
      <c r="D620" s="47">
        <v>1588.5699770000001</v>
      </c>
    </row>
    <row r="621" spans="1:4" x14ac:dyDescent="0.2">
      <c r="A621" s="8">
        <v>612</v>
      </c>
      <c r="B621" s="47">
        <v>8494.3527830000003</v>
      </c>
      <c r="C621" s="47">
        <v>38558.915578</v>
      </c>
      <c r="D621" s="47">
        <v>979.30168500000002</v>
      </c>
    </row>
    <row r="622" spans="1:4" x14ac:dyDescent="0.2">
      <c r="A622" s="8">
        <v>613</v>
      </c>
      <c r="B622" s="47">
        <v>17298.164306999999</v>
      </c>
      <c r="C622" s="47">
        <v>40027.043304999999</v>
      </c>
      <c r="D622" s="47">
        <v>592.33089900000004</v>
      </c>
    </row>
    <row r="623" spans="1:4" x14ac:dyDescent="0.2">
      <c r="A623" s="8">
        <v>614</v>
      </c>
      <c r="B623" s="47">
        <v>17608.502441000001</v>
      </c>
      <c r="C623" s="47">
        <v>40874.686949000003</v>
      </c>
      <c r="D623" s="47">
        <v>3588.2756300000001</v>
      </c>
    </row>
    <row r="624" spans="1:4" x14ac:dyDescent="0.2">
      <c r="A624" s="8">
        <v>615</v>
      </c>
      <c r="B624" s="47">
        <v>50686.008738000004</v>
      </c>
      <c r="C624" s="47">
        <v>38683.042665999994</v>
      </c>
      <c r="D624" s="47">
        <v>7426.1151000000009</v>
      </c>
    </row>
    <row r="625" spans="1:4" x14ac:dyDescent="0.2">
      <c r="A625" s="8">
        <v>616</v>
      </c>
      <c r="B625" s="47">
        <v>84092.615000000005</v>
      </c>
      <c r="C625" s="47">
        <v>47710.312328</v>
      </c>
      <c r="D625" s="47">
        <v>7319.7388000000001</v>
      </c>
    </row>
    <row r="626" spans="1:4" x14ac:dyDescent="0.2">
      <c r="A626" s="8">
        <v>617</v>
      </c>
      <c r="B626" s="47">
        <v>77955.825000000012</v>
      </c>
      <c r="C626" s="47">
        <v>76827.017999999996</v>
      </c>
      <c r="D626" s="47">
        <v>9384.5455999999995</v>
      </c>
    </row>
    <row r="627" spans="1:4" x14ac:dyDescent="0.2">
      <c r="A627" s="8">
        <v>618</v>
      </c>
      <c r="B627" s="47">
        <v>76339.334000000003</v>
      </c>
      <c r="C627" s="47">
        <v>75255.975000000006</v>
      </c>
      <c r="D627" s="47">
        <v>6719.1460000000006</v>
      </c>
    </row>
    <row r="628" spans="1:4" x14ac:dyDescent="0.2">
      <c r="A628" s="8">
        <v>619</v>
      </c>
      <c r="B628" s="47">
        <v>118470.90774999998</v>
      </c>
      <c r="C628" s="47">
        <v>81024.520999999993</v>
      </c>
      <c r="D628" s="47">
        <v>6879.2497999999996</v>
      </c>
    </row>
    <row r="629" spans="1:4" x14ac:dyDescent="0.2">
      <c r="A629" s="8">
        <v>620</v>
      </c>
      <c r="B629" s="47">
        <v>166700.19099999999</v>
      </c>
      <c r="C629" s="47">
        <v>73160.548999999999</v>
      </c>
      <c r="D629" s="47">
        <v>8022.7021000000004</v>
      </c>
    </row>
    <row r="630" spans="1:4" x14ac:dyDescent="0.2">
      <c r="A630" s="8">
        <v>621</v>
      </c>
      <c r="B630" s="47">
        <v>167395.82824999999</v>
      </c>
      <c r="C630" s="47">
        <v>55774.512098000007</v>
      </c>
      <c r="D630" s="47">
        <v>10916.9575</v>
      </c>
    </row>
    <row r="631" spans="1:4" x14ac:dyDescent="0.2">
      <c r="A631" s="8">
        <v>622</v>
      </c>
      <c r="B631" s="47">
        <v>167112.01500000001</v>
      </c>
      <c r="C631" s="47">
        <v>32874.381836</v>
      </c>
      <c r="D631" s="47">
        <v>6058.3384530000003</v>
      </c>
    </row>
    <row r="632" spans="1:4" x14ac:dyDescent="0.2">
      <c r="A632" s="8">
        <v>623</v>
      </c>
      <c r="B632" s="47">
        <v>165892.02799999999</v>
      </c>
      <c r="C632" s="47">
        <v>72329.429000000004</v>
      </c>
      <c r="D632" s="47">
        <v>3330.049743</v>
      </c>
    </row>
    <row r="633" spans="1:4" x14ac:dyDescent="0.2">
      <c r="A633" s="8">
        <v>624</v>
      </c>
      <c r="B633" s="47">
        <v>145072.9375</v>
      </c>
      <c r="C633" s="47">
        <v>83405.084250000014</v>
      </c>
      <c r="D633" s="47">
        <v>3187.919617</v>
      </c>
    </row>
    <row r="634" spans="1:4" x14ac:dyDescent="0.2">
      <c r="A634" s="8">
        <v>625</v>
      </c>
      <c r="B634" s="47">
        <v>127435.03199999999</v>
      </c>
      <c r="C634" s="47">
        <v>83195.12</v>
      </c>
      <c r="D634" s="47">
        <v>6628.5330999999996</v>
      </c>
    </row>
    <row r="635" spans="1:4" x14ac:dyDescent="0.2">
      <c r="A635" s="8">
        <v>626</v>
      </c>
      <c r="B635" s="47">
        <v>112818.095</v>
      </c>
      <c r="C635" s="47">
        <v>114572.12100000001</v>
      </c>
      <c r="D635" s="47">
        <v>6457.1363999999994</v>
      </c>
    </row>
    <row r="636" spans="1:4" x14ac:dyDescent="0.2">
      <c r="A636" s="8">
        <v>627</v>
      </c>
      <c r="B636" s="47">
        <v>109231.754</v>
      </c>
      <c r="C636" s="47">
        <v>90637.951000000001</v>
      </c>
      <c r="D636" s="47">
        <v>4871.6896999999999</v>
      </c>
    </row>
    <row r="637" spans="1:4" x14ac:dyDescent="0.2">
      <c r="A637" s="8">
        <v>628</v>
      </c>
      <c r="B637" s="47">
        <v>87435.418999999994</v>
      </c>
      <c r="C637" s="47">
        <v>70308.999000000011</v>
      </c>
      <c r="D637" s="47">
        <v>3464.0805060000002</v>
      </c>
    </row>
    <row r="638" spans="1:4" x14ac:dyDescent="0.2">
      <c r="A638" s="8">
        <v>629</v>
      </c>
      <c r="B638" s="47">
        <v>95159.942999999999</v>
      </c>
      <c r="C638" s="47">
        <v>74568.284</v>
      </c>
      <c r="D638" s="47">
        <v>3622.6782589999998</v>
      </c>
    </row>
    <row r="639" spans="1:4" x14ac:dyDescent="0.2">
      <c r="A639" s="8">
        <v>630</v>
      </c>
      <c r="B639" s="47">
        <v>77222.22</v>
      </c>
      <c r="C639" s="47">
        <v>38370.040555</v>
      </c>
      <c r="D639" s="47">
        <v>3798.8076719999999</v>
      </c>
    </row>
    <row r="640" spans="1:4" x14ac:dyDescent="0.2">
      <c r="A640" s="8">
        <v>631</v>
      </c>
      <c r="B640" s="47">
        <v>38736.148437999997</v>
      </c>
      <c r="C640" s="47">
        <v>23945.368905999996</v>
      </c>
      <c r="D640" s="47">
        <v>4331.9145840000001</v>
      </c>
    </row>
    <row r="641" spans="1:4" x14ac:dyDescent="0.2">
      <c r="A641" s="8">
        <v>632</v>
      </c>
      <c r="B641" s="47">
        <v>41788.134569999995</v>
      </c>
      <c r="C641" s="47">
        <v>22806.538329999999</v>
      </c>
      <c r="D641" s="47">
        <v>5049.2397000000001</v>
      </c>
    </row>
    <row r="642" spans="1:4" x14ac:dyDescent="0.2">
      <c r="A642" s="8">
        <v>633</v>
      </c>
      <c r="B642" s="47">
        <v>28762.665278999997</v>
      </c>
      <c r="C642" s="47">
        <v>16955.519531999998</v>
      </c>
      <c r="D642" s="47">
        <v>1890.155933</v>
      </c>
    </row>
    <row r="643" spans="1:4" x14ac:dyDescent="0.2">
      <c r="A643" s="8">
        <v>634</v>
      </c>
      <c r="B643" s="47">
        <v>10742.261719</v>
      </c>
      <c r="C643" s="47">
        <v>5730.1132210000005</v>
      </c>
      <c r="D643" s="47">
        <v>0</v>
      </c>
    </row>
    <row r="644" spans="1:4" x14ac:dyDescent="0.2">
      <c r="A644" s="8">
        <v>635</v>
      </c>
      <c r="B644" s="47">
        <v>3346.3615279999999</v>
      </c>
      <c r="C644" s="47">
        <v>7119.420075</v>
      </c>
      <c r="D644" s="47">
        <v>0</v>
      </c>
    </row>
    <row r="645" spans="1:4" x14ac:dyDescent="0.2">
      <c r="A645" s="8">
        <v>636</v>
      </c>
      <c r="B645" s="47">
        <v>1892.3632360000001</v>
      </c>
      <c r="C645" s="47">
        <v>12723.089477</v>
      </c>
      <c r="D645" s="47">
        <v>0</v>
      </c>
    </row>
    <row r="646" spans="1:4" x14ac:dyDescent="0.2">
      <c r="A646" s="8">
        <v>637</v>
      </c>
      <c r="B646" s="47">
        <v>6009.6213980000002</v>
      </c>
      <c r="C646" s="47">
        <v>13177.022704000001</v>
      </c>
      <c r="D646" s="47">
        <v>0</v>
      </c>
    </row>
    <row r="647" spans="1:4" x14ac:dyDescent="0.2">
      <c r="A647" s="8">
        <v>638</v>
      </c>
      <c r="B647" s="47">
        <v>17465.967773999997</v>
      </c>
      <c r="C647" s="47">
        <v>22437.246094000002</v>
      </c>
      <c r="D647" s="47">
        <v>540.68969599999991</v>
      </c>
    </row>
    <row r="648" spans="1:4" x14ac:dyDescent="0.2">
      <c r="A648" s="8">
        <v>639</v>
      </c>
      <c r="B648" s="47">
        <v>22078.553222999999</v>
      </c>
      <c r="C648" s="47">
        <v>35210.848483999995</v>
      </c>
      <c r="D648" s="47">
        <v>12.813864000000001</v>
      </c>
    </row>
    <row r="649" spans="1:4" x14ac:dyDescent="0.2">
      <c r="A649" s="8">
        <v>640</v>
      </c>
      <c r="B649" s="47">
        <v>68348.698000000004</v>
      </c>
      <c r="C649" s="47">
        <v>35082.294023999995</v>
      </c>
      <c r="D649" s="47">
        <v>2.461042</v>
      </c>
    </row>
    <row r="650" spans="1:4" x14ac:dyDescent="0.2">
      <c r="A650" s="8">
        <v>641</v>
      </c>
      <c r="B650" s="47">
        <v>68355.805000000008</v>
      </c>
      <c r="C650" s="47">
        <v>60194.521000000001</v>
      </c>
      <c r="D650" s="47">
        <v>2154.2604230000002</v>
      </c>
    </row>
    <row r="651" spans="1:4" x14ac:dyDescent="0.2">
      <c r="A651" s="8">
        <v>642</v>
      </c>
      <c r="B651" s="47">
        <v>68356.926000000007</v>
      </c>
      <c r="C651" s="47">
        <v>19881.873291000004</v>
      </c>
      <c r="D651" s="47">
        <v>2156.2991939999997</v>
      </c>
    </row>
    <row r="652" spans="1:4" x14ac:dyDescent="0.2">
      <c r="A652" s="8">
        <v>643</v>
      </c>
      <c r="B652" s="47">
        <v>68360.557000000001</v>
      </c>
      <c r="C652" s="47">
        <v>27227.571158999999</v>
      </c>
      <c r="D652" s="47">
        <v>1243.123245</v>
      </c>
    </row>
    <row r="653" spans="1:4" x14ac:dyDescent="0.2">
      <c r="A653" s="8">
        <v>644</v>
      </c>
      <c r="B653" s="47">
        <v>138691.908</v>
      </c>
      <c r="C653" s="47">
        <v>13186.423584</v>
      </c>
      <c r="D653" s="47">
        <v>15928.088099999997</v>
      </c>
    </row>
    <row r="654" spans="1:4" x14ac:dyDescent="0.2">
      <c r="A654" s="8">
        <v>645</v>
      </c>
      <c r="B654" s="47">
        <v>167704.85100000002</v>
      </c>
      <c r="C654" s="47">
        <v>22932.823241999999</v>
      </c>
      <c r="D654" s="47">
        <v>12870.0401</v>
      </c>
    </row>
    <row r="655" spans="1:4" x14ac:dyDescent="0.2">
      <c r="A655" s="8">
        <v>646</v>
      </c>
      <c r="B655" s="47">
        <v>164790.53524999999</v>
      </c>
      <c r="C655" s="47">
        <v>12884.810181000001</v>
      </c>
      <c r="D655" s="47">
        <v>13161.872800000001</v>
      </c>
    </row>
    <row r="656" spans="1:4" x14ac:dyDescent="0.2">
      <c r="A656" s="8">
        <v>647</v>
      </c>
      <c r="B656" s="47">
        <v>167059.027</v>
      </c>
      <c r="C656" s="47">
        <v>9439.497863999999</v>
      </c>
      <c r="D656" s="47">
        <v>19412.932200000003</v>
      </c>
    </row>
    <row r="657" spans="1:4" x14ac:dyDescent="0.2">
      <c r="A657" s="8">
        <v>648</v>
      </c>
      <c r="B657" s="47">
        <v>166983.44199999998</v>
      </c>
      <c r="C657" s="47">
        <v>21345.458985000001</v>
      </c>
      <c r="D657" s="47">
        <v>18987.996000000003</v>
      </c>
    </row>
    <row r="658" spans="1:4" x14ac:dyDescent="0.2">
      <c r="A658" s="8">
        <v>649</v>
      </c>
      <c r="B658" s="47">
        <v>162365.14850000001</v>
      </c>
      <c r="C658" s="47">
        <v>12633.530516999999</v>
      </c>
      <c r="D658" s="47">
        <v>17228.684099999999</v>
      </c>
    </row>
    <row r="659" spans="1:4" x14ac:dyDescent="0.2">
      <c r="A659" s="8">
        <v>650</v>
      </c>
      <c r="B659" s="47">
        <v>148481.848</v>
      </c>
      <c r="C659" s="47">
        <v>12372.083008</v>
      </c>
      <c r="D659" s="47">
        <v>16639.824500000002</v>
      </c>
    </row>
    <row r="660" spans="1:4" x14ac:dyDescent="0.2">
      <c r="A660" s="8">
        <v>651</v>
      </c>
      <c r="B660" s="47">
        <v>101886.09599999999</v>
      </c>
      <c r="C660" s="47">
        <v>11376.198485000001</v>
      </c>
      <c r="D660" s="47">
        <v>15315.427200000002</v>
      </c>
    </row>
    <row r="661" spans="1:4" x14ac:dyDescent="0.2">
      <c r="A661" s="8">
        <v>652</v>
      </c>
      <c r="B661" s="47">
        <v>98615.571000000011</v>
      </c>
      <c r="C661" s="47">
        <v>46964.001757999999</v>
      </c>
      <c r="D661" s="47">
        <v>8101.4082999999991</v>
      </c>
    </row>
    <row r="662" spans="1:4" x14ac:dyDescent="0.2">
      <c r="A662" s="8">
        <v>653</v>
      </c>
      <c r="B662" s="47">
        <v>89577.425000000017</v>
      </c>
      <c r="C662" s="47">
        <v>89194.408750000002</v>
      </c>
      <c r="D662" s="47">
        <v>10724.029</v>
      </c>
    </row>
    <row r="663" spans="1:4" x14ac:dyDescent="0.2">
      <c r="A663" s="8">
        <v>654</v>
      </c>
      <c r="B663" s="47">
        <v>90806.489999999991</v>
      </c>
      <c r="C663" s="47">
        <v>55758.647257999997</v>
      </c>
      <c r="D663" s="47">
        <v>5034.0463</v>
      </c>
    </row>
    <row r="664" spans="1:4" x14ac:dyDescent="0.2">
      <c r="A664" s="8">
        <v>655</v>
      </c>
      <c r="B664" s="47">
        <v>70456.793999999994</v>
      </c>
      <c r="C664" s="47">
        <v>34141.363004999999</v>
      </c>
      <c r="D664" s="47">
        <v>4905.495516</v>
      </c>
    </row>
    <row r="665" spans="1:4" x14ac:dyDescent="0.2">
      <c r="A665" s="8">
        <v>656</v>
      </c>
      <c r="B665" s="47">
        <v>79847.442999999999</v>
      </c>
      <c r="C665" s="47">
        <v>15597.990173999999</v>
      </c>
      <c r="D665" s="47">
        <v>10350.218699999999</v>
      </c>
    </row>
    <row r="666" spans="1:4" x14ac:dyDescent="0.2">
      <c r="A666" s="8">
        <v>657</v>
      </c>
      <c r="B666" s="47">
        <v>69114.565000000002</v>
      </c>
      <c r="C666" s="47">
        <v>5275.0748279999998</v>
      </c>
      <c r="D666" s="47">
        <v>8437.472600000001</v>
      </c>
    </row>
    <row r="667" spans="1:4" x14ac:dyDescent="0.2">
      <c r="A667" s="8">
        <v>658</v>
      </c>
      <c r="B667" s="47">
        <v>39001.612946000001</v>
      </c>
      <c r="C667" s="47">
        <v>4428.0710450000006</v>
      </c>
      <c r="D667" s="47">
        <v>5374.5458570000001</v>
      </c>
    </row>
    <row r="668" spans="1:4" x14ac:dyDescent="0.2">
      <c r="A668" s="8">
        <v>659</v>
      </c>
      <c r="B668" s="47">
        <v>17152.935547999998</v>
      </c>
      <c r="C668" s="47">
        <v>9158.8957520000004</v>
      </c>
      <c r="D668" s="47">
        <v>7654.6013999999996</v>
      </c>
    </row>
    <row r="669" spans="1:4" x14ac:dyDescent="0.2">
      <c r="A669" s="8">
        <v>660</v>
      </c>
      <c r="B669" s="47">
        <v>14309.811035000001</v>
      </c>
      <c r="C669" s="47">
        <v>14926.886413000002</v>
      </c>
      <c r="D669" s="47">
        <v>15346.114100000001</v>
      </c>
    </row>
    <row r="670" spans="1:4" x14ac:dyDescent="0.2">
      <c r="A670" s="8">
        <v>661</v>
      </c>
      <c r="B670" s="47">
        <v>23012.634765999999</v>
      </c>
      <c r="C670" s="47">
        <v>11469.042114</v>
      </c>
      <c r="D670" s="47">
        <v>17655.736299999997</v>
      </c>
    </row>
    <row r="671" spans="1:4" x14ac:dyDescent="0.2">
      <c r="A671" s="8">
        <v>662</v>
      </c>
      <c r="B671" s="47">
        <v>37252.819335</v>
      </c>
      <c r="C671" s="47">
        <v>19673.163818000001</v>
      </c>
      <c r="D671" s="47">
        <v>15699.698700000001</v>
      </c>
    </row>
    <row r="672" spans="1:4" x14ac:dyDescent="0.2">
      <c r="A672" s="8">
        <v>663</v>
      </c>
      <c r="B672" s="47">
        <v>37224.248046000001</v>
      </c>
      <c r="C672" s="47">
        <v>16390.907469999998</v>
      </c>
      <c r="D672" s="47">
        <v>15227.2842</v>
      </c>
    </row>
    <row r="673" spans="1:4" x14ac:dyDescent="0.2">
      <c r="A673" s="8">
        <v>664</v>
      </c>
      <c r="B673" s="47">
        <v>37242.171876</v>
      </c>
      <c r="C673" s="47">
        <v>7672.5612179999998</v>
      </c>
      <c r="D673" s="47">
        <v>13970.052799999999</v>
      </c>
    </row>
    <row r="674" spans="1:4" x14ac:dyDescent="0.2">
      <c r="A674" s="8">
        <v>665</v>
      </c>
      <c r="B674" s="47">
        <v>37296.373047000001</v>
      </c>
      <c r="C674" s="47">
        <v>12295.701722</v>
      </c>
      <c r="D674" s="47">
        <v>15860.587900000002</v>
      </c>
    </row>
    <row r="675" spans="1:4" x14ac:dyDescent="0.2">
      <c r="A675" s="8">
        <v>666</v>
      </c>
      <c r="B675" s="47">
        <v>35644.355469000002</v>
      </c>
      <c r="C675" s="47">
        <v>12352.178588999999</v>
      </c>
      <c r="D675" s="47">
        <v>19073.6967</v>
      </c>
    </row>
    <row r="676" spans="1:4" x14ac:dyDescent="0.2">
      <c r="A676" s="8">
        <v>667</v>
      </c>
      <c r="B676" s="47">
        <v>123970.702</v>
      </c>
      <c r="C676" s="47">
        <v>14770.010071999999</v>
      </c>
      <c r="D676" s="47">
        <v>19728.583999999999</v>
      </c>
    </row>
    <row r="677" spans="1:4" x14ac:dyDescent="0.2">
      <c r="A677" s="8">
        <v>668</v>
      </c>
      <c r="B677" s="47">
        <v>167143.41875000001</v>
      </c>
      <c r="C677" s="47">
        <v>13227.626221</v>
      </c>
      <c r="D677" s="47">
        <v>20374.359400000001</v>
      </c>
    </row>
    <row r="678" spans="1:4" x14ac:dyDescent="0.2">
      <c r="A678" s="8">
        <v>669</v>
      </c>
      <c r="B678" s="47">
        <v>162270.94900000002</v>
      </c>
      <c r="C678" s="47">
        <v>15263.849854</v>
      </c>
      <c r="D678" s="47">
        <v>14471.681900000001</v>
      </c>
    </row>
    <row r="679" spans="1:4" x14ac:dyDescent="0.2">
      <c r="A679" s="8">
        <v>670</v>
      </c>
      <c r="B679" s="47">
        <v>159997.027</v>
      </c>
      <c r="C679" s="47">
        <v>14912.359742000001</v>
      </c>
      <c r="D679" s="47">
        <v>15046.3269</v>
      </c>
    </row>
    <row r="680" spans="1:4" x14ac:dyDescent="0.2">
      <c r="A680" s="8">
        <v>671</v>
      </c>
      <c r="B680" s="47">
        <v>153413.38725</v>
      </c>
      <c r="C680" s="47">
        <v>17133.163573999998</v>
      </c>
      <c r="D680" s="47">
        <v>20354.3433</v>
      </c>
    </row>
    <row r="681" spans="1:4" x14ac:dyDescent="0.2">
      <c r="A681" s="8">
        <v>672</v>
      </c>
      <c r="B681" s="47">
        <v>122795.0735</v>
      </c>
      <c r="C681" s="47">
        <v>24815.450195000001</v>
      </c>
      <c r="D681" s="47">
        <v>25521.929700000001</v>
      </c>
    </row>
    <row r="682" spans="1:4" x14ac:dyDescent="0.2">
      <c r="A682" s="8">
        <v>673</v>
      </c>
      <c r="B682" s="47">
        <v>0</v>
      </c>
      <c r="C682" s="47">
        <v>0</v>
      </c>
      <c r="D682" s="47">
        <v>0</v>
      </c>
    </row>
    <row r="683" spans="1:4" x14ac:dyDescent="0.2">
      <c r="A683" s="8">
        <v>674</v>
      </c>
      <c r="B683" s="47">
        <v>0</v>
      </c>
      <c r="C683" s="47">
        <v>0</v>
      </c>
      <c r="D683" s="47">
        <v>0</v>
      </c>
    </row>
    <row r="684" spans="1:4" x14ac:dyDescent="0.2">
      <c r="A684" s="8">
        <v>675</v>
      </c>
      <c r="B684" s="47">
        <v>0</v>
      </c>
      <c r="C684" s="47">
        <v>0</v>
      </c>
      <c r="D684" s="47">
        <v>0</v>
      </c>
    </row>
    <row r="685" spans="1:4" x14ac:dyDescent="0.2">
      <c r="A685" s="8">
        <v>676</v>
      </c>
      <c r="B685" s="47">
        <v>0</v>
      </c>
      <c r="C685" s="47">
        <v>0</v>
      </c>
      <c r="D685" s="47">
        <v>0</v>
      </c>
    </row>
    <row r="686" spans="1:4" x14ac:dyDescent="0.2">
      <c r="A686" s="8">
        <v>677</v>
      </c>
      <c r="B686" s="47">
        <v>0</v>
      </c>
      <c r="C686" s="47">
        <v>0</v>
      </c>
      <c r="D686" s="47">
        <v>0</v>
      </c>
    </row>
    <row r="687" spans="1:4" x14ac:dyDescent="0.2">
      <c r="A687" s="8">
        <v>678</v>
      </c>
      <c r="B687" s="47">
        <v>0</v>
      </c>
      <c r="C687" s="47">
        <v>0</v>
      </c>
      <c r="D687" s="47">
        <v>0</v>
      </c>
    </row>
    <row r="688" spans="1:4" x14ac:dyDescent="0.2">
      <c r="A688" s="8">
        <v>679</v>
      </c>
      <c r="B688" s="47">
        <v>0</v>
      </c>
      <c r="C688" s="47">
        <v>0</v>
      </c>
      <c r="D688" s="47">
        <v>0</v>
      </c>
    </row>
    <row r="689" spans="1:4" x14ac:dyDescent="0.2">
      <c r="A689" s="8">
        <v>680</v>
      </c>
      <c r="B689" s="47">
        <v>0</v>
      </c>
      <c r="C689" s="47">
        <v>0</v>
      </c>
      <c r="D689" s="47">
        <v>0</v>
      </c>
    </row>
    <row r="690" spans="1:4" x14ac:dyDescent="0.2">
      <c r="A690" s="8">
        <v>681</v>
      </c>
      <c r="B690" s="47">
        <v>0</v>
      </c>
      <c r="C690" s="47">
        <v>0</v>
      </c>
      <c r="D690" s="47">
        <v>0</v>
      </c>
    </row>
    <row r="691" spans="1:4" x14ac:dyDescent="0.2">
      <c r="A691" s="8">
        <v>682</v>
      </c>
      <c r="B691" s="47">
        <v>0</v>
      </c>
      <c r="C691" s="47">
        <v>0</v>
      </c>
      <c r="D691" s="47">
        <v>0</v>
      </c>
    </row>
    <row r="692" spans="1:4" x14ac:dyDescent="0.2">
      <c r="A692" s="8">
        <v>683</v>
      </c>
      <c r="B692" s="47">
        <v>0</v>
      </c>
      <c r="C692" s="47">
        <v>0</v>
      </c>
      <c r="D692" s="47">
        <v>0</v>
      </c>
    </row>
    <row r="693" spans="1:4" x14ac:dyDescent="0.2">
      <c r="A693" s="8">
        <v>684</v>
      </c>
      <c r="B693" s="47">
        <v>0</v>
      </c>
      <c r="C693" s="47">
        <v>0</v>
      </c>
      <c r="D693" s="47">
        <v>0</v>
      </c>
    </row>
    <row r="694" spans="1:4" x14ac:dyDescent="0.2">
      <c r="A694" s="8">
        <v>685</v>
      </c>
      <c r="B694" s="47">
        <v>0</v>
      </c>
      <c r="C694" s="47">
        <v>0</v>
      </c>
      <c r="D694" s="47">
        <v>0</v>
      </c>
    </row>
    <row r="695" spans="1:4" x14ac:dyDescent="0.2">
      <c r="A695" s="8">
        <v>686</v>
      </c>
      <c r="B695" s="47">
        <v>0</v>
      </c>
      <c r="C695" s="47">
        <v>0</v>
      </c>
      <c r="D695" s="47">
        <v>0</v>
      </c>
    </row>
    <row r="696" spans="1:4" x14ac:dyDescent="0.2">
      <c r="A696" s="8">
        <v>687</v>
      </c>
      <c r="B696" s="47">
        <v>0</v>
      </c>
      <c r="C696" s="47">
        <v>0</v>
      </c>
      <c r="D696" s="47">
        <v>0</v>
      </c>
    </row>
    <row r="697" spans="1:4" x14ac:dyDescent="0.2">
      <c r="A697" s="8">
        <v>688</v>
      </c>
      <c r="B697" s="47">
        <v>0</v>
      </c>
      <c r="C697" s="47">
        <v>0</v>
      </c>
      <c r="D697" s="47">
        <v>0</v>
      </c>
    </row>
    <row r="698" spans="1:4" x14ac:dyDescent="0.2">
      <c r="A698" s="8">
        <v>689</v>
      </c>
      <c r="B698" s="47">
        <v>0</v>
      </c>
      <c r="C698" s="47">
        <v>0</v>
      </c>
      <c r="D698" s="47">
        <v>0</v>
      </c>
    </row>
    <row r="699" spans="1:4" x14ac:dyDescent="0.2">
      <c r="A699" s="8">
        <v>690</v>
      </c>
      <c r="B699" s="47">
        <v>0</v>
      </c>
      <c r="C699" s="47">
        <v>0</v>
      </c>
      <c r="D699" s="47">
        <v>0</v>
      </c>
    </row>
    <row r="700" spans="1:4" x14ac:dyDescent="0.2">
      <c r="A700" s="8">
        <v>691</v>
      </c>
      <c r="B700" s="47">
        <v>0</v>
      </c>
      <c r="C700" s="47">
        <v>0</v>
      </c>
      <c r="D700" s="47">
        <v>0</v>
      </c>
    </row>
    <row r="701" spans="1:4" x14ac:dyDescent="0.2">
      <c r="A701" s="8">
        <v>692</v>
      </c>
      <c r="B701" s="47">
        <v>0</v>
      </c>
      <c r="C701" s="47">
        <v>0</v>
      </c>
      <c r="D701" s="47">
        <v>0</v>
      </c>
    </row>
    <row r="702" spans="1:4" x14ac:dyDescent="0.2">
      <c r="A702" s="8">
        <v>693</v>
      </c>
      <c r="B702" s="47">
        <v>0</v>
      </c>
      <c r="C702" s="47">
        <v>0</v>
      </c>
      <c r="D702" s="47">
        <v>0</v>
      </c>
    </row>
    <row r="703" spans="1:4" x14ac:dyDescent="0.2">
      <c r="A703" s="8">
        <v>694</v>
      </c>
      <c r="B703" s="47">
        <v>0</v>
      </c>
      <c r="C703" s="47">
        <v>0</v>
      </c>
      <c r="D703" s="47">
        <v>0</v>
      </c>
    </row>
    <row r="704" spans="1:4" x14ac:dyDescent="0.2">
      <c r="A704" s="8">
        <v>695</v>
      </c>
      <c r="B704" s="47">
        <v>0</v>
      </c>
      <c r="C704" s="47">
        <v>0</v>
      </c>
      <c r="D704" s="47">
        <v>0</v>
      </c>
    </row>
    <row r="705" spans="1:4" x14ac:dyDescent="0.2">
      <c r="A705" s="8">
        <v>696</v>
      </c>
      <c r="B705" s="47">
        <v>0</v>
      </c>
      <c r="C705" s="47">
        <v>0</v>
      </c>
      <c r="D705" s="47">
        <v>0</v>
      </c>
    </row>
    <row r="706" spans="1:4" x14ac:dyDescent="0.2">
      <c r="A706" s="8">
        <v>697</v>
      </c>
      <c r="B706" s="47">
        <v>0</v>
      </c>
      <c r="C706" s="47">
        <v>0</v>
      </c>
      <c r="D706" s="47">
        <v>0</v>
      </c>
    </row>
    <row r="707" spans="1:4" x14ac:dyDescent="0.2">
      <c r="A707" s="8">
        <v>698</v>
      </c>
      <c r="B707" s="47">
        <v>0</v>
      </c>
      <c r="C707" s="47">
        <v>0</v>
      </c>
      <c r="D707" s="47">
        <v>0</v>
      </c>
    </row>
    <row r="708" spans="1:4" x14ac:dyDescent="0.2">
      <c r="A708" s="8">
        <v>699</v>
      </c>
      <c r="B708" s="47">
        <v>0</v>
      </c>
      <c r="C708" s="47">
        <v>0</v>
      </c>
      <c r="D708" s="47">
        <v>0</v>
      </c>
    </row>
    <row r="709" spans="1:4" x14ac:dyDescent="0.2">
      <c r="A709" s="8">
        <v>700</v>
      </c>
      <c r="B709" s="47">
        <v>0</v>
      </c>
      <c r="C709" s="47">
        <v>0</v>
      </c>
      <c r="D709" s="47">
        <v>0</v>
      </c>
    </row>
    <row r="710" spans="1:4" x14ac:dyDescent="0.2">
      <c r="A710" s="8">
        <v>701</v>
      </c>
      <c r="B710" s="47">
        <v>0</v>
      </c>
      <c r="C710" s="47">
        <v>0</v>
      </c>
      <c r="D710" s="47">
        <v>0</v>
      </c>
    </row>
    <row r="711" spans="1:4" x14ac:dyDescent="0.2">
      <c r="A711" s="8">
        <v>702</v>
      </c>
      <c r="B711" s="47">
        <v>0</v>
      </c>
      <c r="C711" s="47">
        <v>0</v>
      </c>
      <c r="D711" s="47">
        <v>0</v>
      </c>
    </row>
    <row r="712" spans="1:4" x14ac:dyDescent="0.2">
      <c r="A712" s="8">
        <v>703</v>
      </c>
      <c r="B712" s="47">
        <v>0</v>
      </c>
      <c r="C712" s="47">
        <v>0</v>
      </c>
      <c r="D712" s="47">
        <v>0</v>
      </c>
    </row>
    <row r="713" spans="1:4" x14ac:dyDescent="0.2">
      <c r="A713" s="8">
        <v>704</v>
      </c>
      <c r="B713" s="47">
        <v>0</v>
      </c>
      <c r="C713" s="47">
        <v>0</v>
      </c>
      <c r="D713" s="47">
        <v>0</v>
      </c>
    </row>
    <row r="714" spans="1:4" x14ac:dyDescent="0.2">
      <c r="A714" s="8">
        <v>705</v>
      </c>
      <c r="B714" s="47">
        <v>0</v>
      </c>
      <c r="C714" s="47">
        <v>0</v>
      </c>
      <c r="D714" s="47">
        <v>0</v>
      </c>
    </row>
    <row r="715" spans="1:4" x14ac:dyDescent="0.2">
      <c r="A715" s="8">
        <v>706</v>
      </c>
      <c r="B715" s="47">
        <v>0</v>
      </c>
      <c r="C715" s="47">
        <v>0</v>
      </c>
      <c r="D715" s="47">
        <v>0</v>
      </c>
    </row>
    <row r="716" spans="1:4" x14ac:dyDescent="0.2">
      <c r="A716" s="8">
        <v>707</v>
      </c>
      <c r="B716" s="47">
        <v>0</v>
      </c>
      <c r="C716" s="47">
        <v>0</v>
      </c>
      <c r="D716" s="47">
        <v>0</v>
      </c>
    </row>
    <row r="717" spans="1:4" x14ac:dyDescent="0.2">
      <c r="A717" s="8">
        <v>708</v>
      </c>
      <c r="B717" s="47">
        <v>0</v>
      </c>
      <c r="C717" s="47">
        <v>0</v>
      </c>
      <c r="D717" s="47">
        <v>0</v>
      </c>
    </row>
    <row r="718" spans="1:4" x14ac:dyDescent="0.2">
      <c r="A718" s="8">
        <v>709</v>
      </c>
      <c r="B718" s="47">
        <v>0</v>
      </c>
      <c r="C718" s="47">
        <v>0</v>
      </c>
      <c r="D718" s="47">
        <v>0</v>
      </c>
    </row>
    <row r="719" spans="1:4" x14ac:dyDescent="0.2">
      <c r="A719" s="8">
        <v>710</v>
      </c>
      <c r="B719" s="47">
        <v>0</v>
      </c>
      <c r="C719" s="47">
        <v>0</v>
      </c>
      <c r="D719" s="47">
        <v>0</v>
      </c>
    </row>
    <row r="720" spans="1:4" x14ac:dyDescent="0.2">
      <c r="A720" s="8">
        <v>711</v>
      </c>
      <c r="B720" s="47">
        <v>0</v>
      </c>
      <c r="C720" s="47">
        <v>0</v>
      </c>
      <c r="D720" s="47">
        <v>0</v>
      </c>
    </row>
    <row r="721" spans="1:4" x14ac:dyDescent="0.2">
      <c r="A721" s="8">
        <v>712</v>
      </c>
      <c r="B721" s="47">
        <v>0</v>
      </c>
      <c r="C721" s="47">
        <v>0</v>
      </c>
      <c r="D721" s="47">
        <v>0</v>
      </c>
    </row>
    <row r="722" spans="1:4" x14ac:dyDescent="0.2">
      <c r="A722" s="8">
        <v>713</v>
      </c>
      <c r="B722" s="47">
        <v>0</v>
      </c>
      <c r="C722" s="47">
        <v>0</v>
      </c>
      <c r="D722" s="47">
        <v>0</v>
      </c>
    </row>
    <row r="723" spans="1:4" x14ac:dyDescent="0.2">
      <c r="A723" s="8">
        <v>714</v>
      </c>
      <c r="B723" s="47">
        <v>0</v>
      </c>
      <c r="C723" s="47">
        <v>0</v>
      </c>
      <c r="D723" s="47">
        <v>0</v>
      </c>
    </row>
    <row r="724" spans="1:4" x14ac:dyDescent="0.2">
      <c r="A724" s="8">
        <v>715</v>
      </c>
      <c r="B724" s="47">
        <v>0</v>
      </c>
      <c r="C724" s="47">
        <v>0</v>
      </c>
      <c r="D724" s="47">
        <v>0</v>
      </c>
    </row>
    <row r="725" spans="1:4" x14ac:dyDescent="0.2">
      <c r="A725" s="8">
        <v>716</v>
      </c>
      <c r="B725" s="47">
        <v>0</v>
      </c>
      <c r="C725" s="47">
        <v>0</v>
      </c>
      <c r="D725" s="47">
        <v>0</v>
      </c>
    </row>
    <row r="726" spans="1:4" x14ac:dyDescent="0.2">
      <c r="A726" s="8">
        <v>717</v>
      </c>
      <c r="B726" s="47">
        <v>0</v>
      </c>
      <c r="C726" s="47">
        <v>0</v>
      </c>
      <c r="D726" s="47">
        <v>0</v>
      </c>
    </row>
    <row r="727" spans="1:4" x14ac:dyDescent="0.2">
      <c r="A727" s="8">
        <v>718</v>
      </c>
      <c r="B727" s="47">
        <v>0</v>
      </c>
      <c r="C727" s="47">
        <v>0</v>
      </c>
      <c r="D727" s="47">
        <v>0</v>
      </c>
    </row>
    <row r="728" spans="1:4" x14ac:dyDescent="0.2">
      <c r="A728" s="8">
        <v>719</v>
      </c>
      <c r="B728" s="47">
        <v>0</v>
      </c>
      <c r="C728" s="47">
        <v>0</v>
      </c>
      <c r="D728" s="47">
        <v>0</v>
      </c>
    </row>
    <row r="729" spans="1:4" x14ac:dyDescent="0.2">
      <c r="A729" s="8">
        <v>720</v>
      </c>
      <c r="B729" s="47">
        <v>0</v>
      </c>
      <c r="C729" s="47">
        <v>0</v>
      </c>
      <c r="D729" s="47">
        <v>0</v>
      </c>
    </row>
    <row r="730" spans="1:4" x14ac:dyDescent="0.2">
      <c r="A730" s="8">
        <v>721</v>
      </c>
      <c r="B730" s="47">
        <v>0</v>
      </c>
      <c r="C730" s="47">
        <v>0</v>
      </c>
      <c r="D730" s="47">
        <v>0</v>
      </c>
    </row>
    <row r="731" spans="1:4" x14ac:dyDescent="0.2">
      <c r="A731" s="8">
        <v>722</v>
      </c>
      <c r="B731" s="47">
        <v>0</v>
      </c>
      <c r="C731" s="47">
        <v>0</v>
      </c>
      <c r="D731" s="47">
        <v>0</v>
      </c>
    </row>
    <row r="732" spans="1:4" x14ac:dyDescent="0.2">
      <c r="A732" s="8">
        <v>723</v>
      </c>
      <c r="B732" s="47">
        <v>0</v>
      </c>
      <c r="C732" s="47">
        <v>0</v>
      </c>
      <c r="D732" s="47">
        <v>0</v>
      </c>
    </row>
    <row r="733" spans="1:4" x14ac:dyDescent="0.2">
      <c r="A733" s="8">
        <v>724</v>
      </c>
      <c r="B733" s="47">
        <v>0</v>
      </c>
      <c r="C733" s="47">
        <v>0</v>
      </c>
      <c r="D733" s="47">
        <v>0</v>
      </c>
    </row>
    <row r="734" spans="1:4" x14ac:dyDescent="0.2">
      <c r="A734" s="8">
        <v>725</v>
      </c>
      <c r="B734" s="47">
        <v>0</v>
      </c>
      <c r="C734" s="47">
        <v>0</v>
      </c>
      <c r="D734" s="47">
        <v>0</v>
      </c>
    </row>
    <row r="735" spans="1:4" x14ac:dyDescent="0.2">
      <c r="A735" s="8">
        <v>726</v>
      </c>
      <c r="B735" s="47">
        <v>0</v>
      </c>
      <c r="C735" s="47">
        <v>0</v>
      </c>
      <c r="D735" s="47">
        <v>0</v>
      </c>
    </row>
    <row r="736" spans="1:4" x14ac:dyDescent="0.2">
      <c r="A736" s="8">
        <v>727</v>
      </c>
      <c r="B736" s="47">
        <v>0</v>
      </c>
      <c r="C736" s="47">
        <v>0</v>
      </c>
      <c r="D736" s="47">
        <v>0</v>
      </c>
    </row>
    <row r="737" spans="1:4" x14ac:dyDescent="0.2">
      <c r="A737" s="8">
        <v>728</v>
      </c>
      <c r="B737" s="47">
        <v>0</v>
      </c>
      <c r="C737" s="47">
        <v>0</v>
      </c>
      <c r="D737" s="47">
        <v>0</v>
      </c>
    </row>
    <row r="738" spans="1:4" x14ac:dyDescent="0.2">
      <c r="A738" s="8">
        <v>729</v>
      </c>
      <c r="B738" s="47">
        <v>0</v>
      </c>
      <c r="C738" s="47">
        <v>0</v>
      </c>
      <c r="D738" s="47">
        <v>0</v>
      </c>
    </row>
    <row r="739" spans="1:4" x14ac:dyDescent="0.2">
      <c r="A739" s="8">
        <v>730</v>
      </c>
      <c r="B739" s="47">
        <v>0</v>
      </c>
      <c r="C739" s="47">
        <v>0</v>
      </c>
      <c r="D739" s="47">
        <v>0</v>
      </c>
    </row>
    <row r="740" spans="1:4" x14ac:dyDescent="0.2">
      <c r="A740" s="8">
        <v>731</v>
      </c>
      <c r="B740" s="47">
        <v>0</v>
      </c>
      <c r="C740" s="47">
        <v>0</v>
      </c>
      <c r="D740" s="47">
        <v>0</v>
      </c>
    </row>
    <row r="741" spans="1:4" x14ac:dyDescent="0.2">
      <c r="A741" s="8">
        <v>732</v>
      </c>
      <c r="B741" s="47">
        <v>0</v>
      </c>
      <c r="C741" s="47">
        <v>0</v>
      </c>
      <c r="D741" s="47">
        <v>0</v>
      </c>
    </row>
    <row r="742" spans="1:4" x14ac:dyDescent="0.2">
      <c r="A742" s="8">
        <v>733</v>
      </c>
      <c r="B742" s="47">
        <v>0</v>
      </c>
      <c r="C742" s="47">
        <v>0</v>
      </c>
      <c r="D742" s="47">
        <v>0</v>
      </c>
    </row>
    <row r="743" spans="1:4" x14ac:dyDescent="0.2">
      <c r="A743" s="8">
        <v>734</v>
      </c>
      <c r="B743" s="47">
        <v>0</v>
      </c>
      <c r="C743" s="47">
        <v>0</v>
      </c>
      <c r="D743" s="47">
        <v>0</v>
      </c>
    </row>
    <row r="744" spans="1:4" x14ac:dyDescent="0.2">
      <c r="A744" s="8">
        <v>735</v>
      </c>
      <c r="B744" s="47">
        <v>0</v>
      </c>
      <c r="C744" s="47">
        <v>0</v>
      </c>
      <c r="D744" s="47">
        <v>0</v>
      </c>
    </row>
    <row r="745" spans="1:4" x14ac:dyDescent="0.2">
      <c r="A745" s="8">
        <v>736</v>
      </c>
      <c r="B745" s="47">
        <v>0</v>
      </c>
      <c r="C745" s="47">
        <v>0</v>
      </c>
      <c r="D745" s="47">
        <v>0</v>
      </c>
    </row>
    <row r="746" spans="1:4" x14ac:dyDescent="0.2">
      <c r="A746" s="8">
        <v>737</v>
      </c>
      <c r="B746" s="47">
        <v>0</v>
      </c>
      <c r="C746" s="47">
        <v>0</v>
      </c>
      <c r="D746" s="47">
        <v>0</v>
      </c>
    </row>
    <row r="747" spans="1:4" x14ac:dyDescent="0.2">
      <c r="A747" s="8">
        <v>738</v>
      </c>
      <c r="B747" s="47">
        <v>0</v>
      </c>
      <c r="C747" s="47">
        <v>0</v>
      </c>
      <c r="D747" s="47">
        <v>0</v>
      </c>
    </row>
    <row r="748" spans="1:4" x14ac:dyDescent="0.2">
      <c r="A748" s="8">
        <v>739</v>
      </c>
      <c r="B748" s="47">
        <v>0</v>
      </c>
      <c r="C748" s="47">
        <v>0</v>
      </c>
      <c r="D748" s="47">
        <v>0</v>
      </c>
    </row>
    <row r="749" spans="1:4" x14ac:dyDescent="0.2">
      <c r="A749" s="8">
        <v>740</v>
      </c>
      <c r="B749" s="47">
        <v>0</v>
      </c>
      <c r="C749" s="47">
        <v>0</v>
      </c>
      <c r="D749" s="47">
        <v>0</v>
      </c>
    </row>
    <row r="750" spans="1:4" x14ac:dyDescent="0.2">
      <c r="A750" s="8">
        <v>741</v>
      </c>
      <c r="B750" s="47">
        <v>0</v>
      </c>
      <c r="C750" s="47">
        <v>0</v>
      </c>
      <c r="D750" s="47">
        <v>0</v>
      </c>
    </row>
    <row r="751" spans="1:4" x14ac:dyDescent="0.2">
      <c r="A751" s="8">
        <v>742</v>
      </c>
      <c r="B751" s="47">
        <v>0</v>
      </c>
      <c r="C751" s="47">
        <v>0</v>
      </c>
      <c r="D751" s="47">
        <v>0</v>
      </c>
    </row>
    <row r="752" spans="1:4" x14ac:dyDescent="0.2">
      <c r="A752" s="8">
        <v>743</v>
      </c>
      <c r="B752" s="47">
        <v>0</v>
      </c>
      <c r="C752" s="47">
        <v>0</v>
      </c>
      <c r="D752" s="47">
        <v>0</v>
      </c>
    </row>
    <row r="753" spans="1:4" x14ac:dyDescent="0.2">
      <c r="A753" s="8">
        <v>744</v>
      </c>
      <c r="B753" s="47">
        <v>0</v>
      </c>
      <c r="C753" s="47">
        <v>0</v>
      </c>
      <c r="D753" s="47">
        <v>0</v>
      </c>
    </row>
    <row r="754" spans="1:4" x14ac:dyDescent="0.2">
      <c r="A754" s="8">
        <v>745</v>
      </c>
      <c r="B754" s="47"/>
      <c r="C754" s="47"/>
      <c r="D754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F1" sqref="F1:F1048576"/>
    </sheetView>
  </sheetViews>
  <sheetFormatPr baseColWidth="10" defaultRowHeight="16" x14ac:dyDescent="0.2"/>
  <cols>
    <col min="1" max="1" width="10.83203125" style="4"/>
    <col min="5" max="6" width="19.1640625" bestFit="1" customWidth="1"/>
  </cols>
  <sheetData>
    <row r="1" spans="1:6" x14ac:dyDescent="0.2">
      <c r="E1" t="s">
        <v>62</v>
      </c>
      <c r="F1" t="s">
        <v>5</v>
      </c>
    </row>
    <row r="2" spans="1:6" x14ac:dyDescent="0.2">
      <c r="A2" s="51" t="s">
        <v>76</v>
      </c>
      <c r="B2" s="51" t="s">
        <v>39</v>
      </c>
      <c r="C2" s="51" t="s">
        <v>74</v>
      </c>
      <c r="D2" s="51" t="s">
        <v>21</v>
      </c>
      <c r="E2" s="51" t="s">
        <v>75</v>
      </c>
      <c r="F2" s="51"/>
    </row>
    <row r="3" spans="1:6" x14ac:dyDescent="0.2">
      <c r="A3" s="52">
        <v>1</v>
      </c>
      <c r="B3" s="58">
        <v>202202</v>
      </c>
      <c r="C3" s="58">
        <v>1</v>
      </c>
      <c r="D3" s="58">
        <v>1</v>
      </c>
      <c r="E3" s="58">
        <v>204.91985</v>
      </c>
      <c r="F3" s="58">
        <v>203.85050000000001</v>
      </c>
    </row>
    <row r="4" spans="1:6" x14ac:dyDescent="0.2">
      <c r="A4" s="52">
        <v>2</v>
      </c>
      <c r="B4" s="58">
        <v>202202</v>
      </c>
      <c r="C4" s="58">
        <v>1</v>
      </c>
      <c r="D4" s="58">
        <v>2</v>
      </c>
      <c r="E4" s="58">
        <v>204.91985</v>
      </c>
      <c r="F4" s="58">
        <v>203.85050000000001</v>
      </c>
    </row>
    <row r="5" spans="1:6" x14ac:dyDescent="0.2">
      <c r="A5" s="52">
        <v>3</v>
      </c>
      <c r="B5" s="58">
        <v>202202</v>
      </c>
      <c r="C5" s="58">
        <v>1</v>
      </c>
      <c r="D5" s="58">
        <v>3</v>
      </c>
      <c r="E5" s="58">
        <v>204.91985</v>
      </c>
      <c r="F5" s="58">
        <v>203.85050000000001</v>
      </c>
    </row>
    <row r="6" spans="1:6" x14ac:dyDescent="0.2">
      <c r="A6" s="52">
        <v>4</v>
      </c>
      <c r="B6" s="58">
        <v>202202</v>
      </c>
      <c r="C6" s="58">
        <v>1</v>
      </c>
      <c r="D6" s="58">
        <v>4</v>
      </c>
      <c r="E6" s="58">
        <v>204.91985</v>
      </c>
      <c r="F6" s="58">
        <v>203.85050000000001</v>
      </c>
    </row>
    <row r="7" spans="1:6" x14ac:dyDescent="0.2">
      <c r="A7" s="52">
        <v>5</v>
      </c>
      <c r="B7" s="58">
        <v>202202</v>
      </c>
      <c r="C7" s="58">
        <v>1</v>
      </c>
      <c r="D7" s="58">
        <v>5</v>
      </c>
      <c r="E7" s="58">
        <v>204.91985</v>
      </c>
      <c r="F7" s="58">
        <v>203.85050000000001</v>
      </c>
    </row>
    <row r="8" spans="1:6" x14ac:dyDescent="0.2">
      <c r="A8" s="4">
        <v>6</v>
      </c>
      <c r="B8" s="58">
        <v>202202</v>
      </c>
      <c r="C8" s="58">
        <v>1</v>
      </c>
      <c r="D8" s="58">
        <v>6</v>
      </c>
      <c r="E8" s="58">
        <v>204.91985</v>
      </c>
      <c r="F8" s="58">
        <v>203.85050000000001</v>
      </c>
    </row>
    <row r="9" spans="1:6" x14ac:dyDescent="0.2">
      <c r="A9" s="4">
        <v>7</v>
      </c>
      <c r="B9" s="37">
        <v>202202</v>
      </c>
      <c r="C9" s="37">
        <v>1</v>
      </c>
      <c r="D9" s="37">
        <v>7</v>
      </c>
      <c r="E9" s="37">
        <v>204.91985</v>
      </c>
      <c r="F9" s="37">
        <v>203.85050000000001</v>
      </c>
    </row>
    <row r="10" spans="1:6" x14ac:dyDescent="0.2">
      <c r="A10" s="4">
        <v>8</v>
      </c>
      <c r="B10" s="37">
        <v>202202</v>
      </c>
      <c r="C10" s="37">
        <v>1</v>
      </c>
      <c r="D10" s="37">
        <v>8</v>
      </c>
      <c r="E10" s="37">
        <v>204.91985</v>
      </c>
      <c r="F10" s="37">
        <v>203.85050000000001</v>
      </c>
    </row>
    <row r="11" spans="1:6" x14ac:dyDescent="0.2">
      <c r="A11" s="4">
        <v>9</v>
      </c>
      <c r="B11" s="37">
        <v>202202</v>
      </c>
      <c r="C11" s="37">
        <v>1</v>
      </c>
      <c r="D11" s="37">
        <v>9</v>
      </c>
      <c r="E11" s="37">
        <v>207.40692000000001</v>
      </c>
      <c r="F11" s="37">
        <v>206.24844999999999</v>
      </c>
    </row>
    <row r="12" spans="1:6" x14ac:dyDescent="0.2">
      <c r="A12" s="4">
        <v>10</v>
      </c>
      <c r="B12" s="37">
        <v>202202</v>
      </c>
      <c r="C12" s="37">
        <v>1</v>
      </c>
      <c r="D12" s="37">
        <v>10</v>
      </c>
      <c r="E12" s="37">
        <v>207.40692000000001</v>
      </c>
      <c r="F12" s="37">
        <v>206.24844999999999</v>
      </c>
    </row>
    <row r="13" spans="1:6" x14ac:dyDescent="0.2">
      <c r="A13" s="4">
        <v>11</v>
      </c>
      <c r="B13" s="37">
        <v>202202</v>
      </c>
      <c r="C13" s="37">
        <v>1</v>
      </c>
      <c r="D13" s="37">
        <v>11</v>
      </c>
      <c r="E13" s="37">
        <v>207.40692000000001</v>
      </c>
      <c r="F13" s="37">
        <v>206.24844999999999</v>
      </c>
    </row>
    <row r="14" spans="1:6" x14ac:dyDescent="0.2">
      <c r="A14" s="4">
        <v>12</v>
      </c>
      <c r="B14" s="37">
        <v>202202</v>
      </c>
      <c r="C14" s="37">
        <v>1</v>
      </c>
      <c r="D14" s="37">
        <v>12</v>
      </c>
      <c r="E14" s="37">
        <v>207.40692000000001</v>
      </c>
      <c r="F14" s="37">
        <v>206.24844999999999</v>
      </c>
    </row>
    <row r="15" spans="1:6" x14ac:dyDescent="0.2">
      <c r="A15" s="4">
        <v>13</v>
      </c>
      <c r="B15" s="37">
        <v>202202</v>
      </c>
      <c r="C15" s="37">
        <v>1</v>
      </c>
      <c r="D15" s="37">
        <v>13</v>
      </c>
      <c r="E15" s="37">
        <v>207.40692000000001</v>
      </c>
      <c r="F15" s="37">
        <v>206.24844999999999</v>
      </c>
    </row>
    <row r="16" spans="1:6" x14ac:dyDescent="0.2">
      <c r="A16" s="4">
        <v>14</v>
      </c>
      <c r="B16" s="37">
        <v>202202</v>
      </c>
      <c r="C16" s="37">
        <v>1</v>
      </c>
      <c r="D16" s="37">
        <v>14</v>
      </c>
      <c r="E16" s="37">
        <v>207.40692000000001</v>
      </c>
      <c r="F16" s="37">
        <v>206.24844999999999</v>
      </c>
    </row>
    <row r="17" spans="1:6" x14ac:dyDescent="0.2">
      <c r="A17" s="4">
        <v>15</v>
      </c>
      <c r="B17" s="37">
        <v>202202</v>
      </c>
      <c r="C17" s="37">
        <v>1</v>
      </c>
      <c r="D17" s="37">
        <v>15</v>
      </c>
      <c r="E17" s="37">
        <v>207.40692000000001</v>
      </c>
      <c r="F17" s="37">
        <v>206.24844999999999</v>
      </c>
    </row>
    <row r="18" spans="1:6" x14ac:dyDescent="0.2">
      <c r="A18" s="4">
        <v>16</v>
      </c>
      <c r="B18" s="37">
        <v>202202</v>
      </c>
      <c r="C18" s="37">
        <v>1</v>
      </c>
      <c r="D18" s="37">
        <v>16</v>
      </c>
      <c r="E18" s="37">
        <v>207.40692000000001</v>
      </c>
      <c r="F18" s="37">
        <v>206.24844999999999</v>
      </c>
    </row>
    <row r="19" spans="1:6" x14ac:dyDescent="0.2">
      <c r="A19" s="4">
        <v>17</v>
      </c>
      <c r="B19" s="37">
        <v>202202</v>
      </c>
      <c r="C19" s="37">
        <v>1</v>
      </c>
      <c r="D19" s="37">
        <v>17</v>
      </c>
      <c r="E19" s="37">
        <v>207.40692000000001</v>
      </c>
      <c r="F19" s="37">
        <v>206.24844999999999</v>
      </c>
    </row>
    <row r="20" spans="1:6" x14ac:dyDescent="0.2">
      <c r="A20" s="4">
        <v>18</v>
      </c>
      <c r="B20" s="37">
        <v>202202</v>
      </c>
      <c r="C20" s="37">
        <v>1</v>
      </c>
      <c r="D20" s="37">
        <v>18</v>
      </c>
      <c r="E20" s="37">
        <v>207.40692000000001</v>
      </c>
      <c r="F20" s="37">
        <v>206.24844999999999</v>
      </c>
    </row>
    <row r="21" spans="1:6" x14ac:dyDescent="0.2">
      <c r="A21" s="4">
        <v>19</v>
      </c>
      <c r="B21" s="37">
        <v>202202</v>
      </c>
      <c r="C21" s="37">
        <v>1</v>
      </c>
      <c r="D21" s="37">
        <v>19</v>
      </c>
      <c r="E21" s="37">
        <v>207.72287</v>
      </c>
      <c r="F21" s="37">
        <v>206.68592000000001</v>
      </c>
    </row>
    <row r="22" spans="1:6" x14ac:dyDescent="0.2">
      <c r="A22" s="4">
        <v>20</v>
      </c>
      <c r="B22" s="37">
        <v>202202</v>
      </c>
      <c r="C22" s="37">
        <v>1</v>
      </c>
      <c r="D22" s="37">
        <v>20</v>
      </c>
      <c r="E22" s="37">
        <v>207.72287</v>
      </c>
      <c r="F22" s="37">
        <v>206.68592000000001</v>
      </c>
    </row>
    <row r="23" spans="1:6" x14ac:dyDescent="0.2">
      <c r="A23" s="4">
        <v>21</v>
      </c>
      <c r="B23" s="37">
        <v>202202</v>
      </c>
      <c r="C23" s="37">
        <v>1</v>
      </c>
      <c r="D23" s="37">
        <v>21</v>
      </c>
      <c r="E23" s="37">
        <v>207.72287</v>
      </c>
      <c r="F23" s="37">
        <v>206.68592000000001</v>
      </c>
    </row>
    <row r="24" spans="1:6" x14ac:dyDescent="0.2">
      <c r="A24" s="4">
        <v>22</v>
      </c>
      <c r="B24" s="37">
        <v>202202</v>
      </c>
      <c r="C24" s="37">
        <v>1</v>
      </c>
      <c r="D24" s="37">
        <v>22</v>
      </c>
      <c r="E24" s="37">
        <v>207.72287</v>
      </c>
      <c r="F24" s="37">
        <v>206.68592000000001</v>
      </c>
    </row>
    <row r="25" spans="1:6" x14ac:dyDescent="0.2">
      <c r="A25" s="4">
        <v>23</v>
      </c>
      <c r="B25" s="37">
        <v>202202</v>
      </c>
      <c r="C25" s="37">
        <v>1</v>
      </c>
      <c r="D25" s="37">
        <v>23</v>
      </c>
      <c r="E25" s="37">
        <v>207.72287</v>
      </c>
      <c r="F25" s="37">
        <v>206.68592000000001</v>
      </c>
    </row>
    <row r="26" spans="1:6" x14ac:dyDescent="0.2">
      <c r="A26" s="4">
        <v>24</v>
      </c>
      <c r="B26" s="37">
        <v>202202</v>
      </c>
      <c r="C26" s="37">
        <v>1</v>
      </c>
      <c r="D26" s="37">
        <v>24</v>
      </c>
      <c r="E26" s="37">
        <v>207.72287</v>
      </c>
      <c r="F26" s="37">
        <v>206.68592000000001</v>
      </c>
    </row>
    <row r="27" spans="1:6" x14ac:dyDescent="0.2">
      <c r="A27" s="4">
        <v>25</v>
      </c>
      <c r="B27" s="37">
        <v>202202</v>
      </c>
      <c r="C27" s="37">
        <v>2</v>
      </c>
      <c r="D27" s="37">
        <v>1</v>
      </c>
      <c r="E27" s="37">
        <v>206.50068999999999</v>
      </c>
      <c r="F27" s="37">
        <v>205.43153000000001</v>
      </c>
    </row>
    <row r="28" spans="1:6" x14ac:dyDescent="0.2">
      <c r="A28" s="4">
        <v>26</v>
      </c>
      <c r="B28" s="37">
        <v>202202</v>
      </c>
      <c r="C28" s="37">
        <v>2</v>
      </c>
      <c r="D28" s="37">
        <v>2</v>
      </c>
      <c r="E28" s="37">
        <v>144.60997</v>
      </c>
      <c r="F28" s="37">
        <v>125.76703000000001</v>
      </c>
    </row>
    <row r="29" spans="1:6" x14ac:dyDescent="0.2">
      <c r="A29" s="4">
        <v>27</v>
      </c>
      <c r="B29" s="37">
        <v>202202</v>
      </c>
      <c r="C29" s="37">
        <v>2</v>
      </c>
      <c r="D29" s="37">
        <v>3</v>
      </c>
      <c r="E29" s="37">
        <v>206.49266</v>
      </c>
      <c r="F29" s="37">
        <v>96.795190000000005</v>
      </c>
    </row>
    <row r="30" spans="1:6" x14ac:dyDescent="0.2">
      <c r="A30" s="4">
        <v>28</v>
      </c>
      <c r="B30" s="37">
        <v>202202</v>
      </c>
      <c r="C30" s="37">
        <v>2</v>
      </c>
      <c r="D30" s="37">
        <v>4</v>
      </c>
      <c r="E30" s="37">
        <v>206.49266</v>
      </c>
      <c r="F30" s="37">
        <v>96.795190000000005</v>
      </c>
    </row>
    <row r="31" spans="1:6" x14ac:dyDescent="0.2">
      <c r="A31" s="4">
        <v>29</v>
      </c>
      <c r="B31" s="37">
        <v>202202</v>
      </c>
      <c r="C31" s="37">
        <v>2</v>
      </c>
      <c r="D31" s="37">
        <v>5</v>
      </c>
      <c r="E31" s="37">
        <v>206.49266</v>
      </c>
      <c r="F31" s="37">
        <v>143.78198</v>
      </c>
    </row>
    <row r="32" spans="1:6" x14ac:dyDescent="0.2">
      <c r="A32" s="4">
        <v>30</v>
      </c>
      <c r="B32" s="37">
        <v>202202</v>
      </c>
      <c r="C32" s="37">
        <v>2</v>
      </c>
      <c r="D32" s="37">
        <v>6</v>
      </c>
      <c r="E32" s="37">
        <v>206.49266</v>
      </c>
      <c r="F32" s="37">
        <v>148.99915999999999</v>
      </c>
    </row>
    <row r="33" spans="1:6" x14ac:dyDescent="0.2">
      <c r="A33" s="4">
        <v>31</v>
      </c>
      <c r="B33" s="37">
        <v>202202</v>
      </c>
      <c r="C33" s="37">
        <v>2</v>
      </c>
      <c r="D33" s="37">
        <v>7</v>
      </c>
      <c r="E33" s="37">
        <v>195.14991000000001</v>
      </c>
      <c r="F33" s="37">
        <v>186.62074000000001</v>
      </c>
    </row>
    <row r="34" spans="1:6" x14ac:dyDescent="0.2">
      <c r="A34" s="4">
        <v>32</v>
      </c>
      <c r="B34" s="37">
        <v>202202</v>
      </c>
      <c r="C34" s="37">
        <v>2</v>
      </c>
      <c r="D34" s="37">
        <v>8</v>
      </c>
      <c r="E34" s="37">
        <v>206.49266</v>
      </c>
      <c r="F34" s="37">
        <v>205.43153000000001</v>
      </c>
    </row>
    <row r="35" spans="1:6" x14ac:dyDescent="0.2">
      <c r="A35" s="4">
        <v>33</v>
      </c>
      <c r="B35" s="37">
        <v>202202</v>
      </c>
      <c r="C35" s="37">
        <v>2</v>
      </c>
      <c r="D35" s="37">
        <v>9</v>
      </c>
      <c r="E35" s="37">
        <v>206.09875</v>
      </c>
      <c r="F35" s="37">
        <v>204.95724000000001</v>
      </c>
    </row>
    <row r="36" spans="1:6" x14ac:dyDescent="0.2">
      <c r="A36" s="4">
        <v>34</v>
      </c>
      <c r="B36" s="37">
        <v>202202</v>
      </c>
      <c r="C36" s="37">
        <v>2</v>
      </c>
      <c r="D36" s="37">
        <v>10</v>
      </c>
      <c r="E36" s="37">
        <v>206.09875</v>
      </c>
      <c r="F36" s="37">
        <v>204.95724000000001</v>
      </c>
    </row>
    <row r="37" spans="1:6" x14ac:dyDescent="0.2">
      <c r="A37" s="4">
        <v>35</v>
      </c>
      <c r="B37" s="37">
        <v>202202</v>
      </c>
      <c r="C37" s="37">
        <v>2</v>
      </c>
      <c r="D37" s="37">
        <v>11</v>
      </c>
      <c r="E37" s="37">
        <v>219.63609</v>
      </c>
      <c r="F37" s="37">
        <v>218.41419999999999</v>
      </c>
    </row>
    <row r="38" spans="1:6" x14ac:dyDescent="0.2">
      <c r="A38" s="4">
        <v>36</v>
      </c>
      <c r="B38" s="37">
        <v>202202</v>
      </c>
      <c r="C38" s="37">
        <v>2</v>
      </c>
      <c r="D38" s="37">
        <v>12</v>
      </c>
      <c r="E38" s="37">
        <v>225.90636000000001</v>
      </c>
      <c r="F38" s="37">
        <v>224.6523</v>
      </c>
    </row>
    <row r="39" spans="1:6" x14ac:dyDescent="0.2">
      <c r="A39" s="4">
        <v>37</v>
      </c>
      <c r="B39" s="37">
        <v>202202</v>
      </c>
      <c r="C39" s="37">
        <v>2</v>
      </c>
      <c r="D39" s="37">
        <v>13</v>
      </c>
      <c r="E39" s="37">
        <v>225.90636000000001</v>
      </c>
      <c r="F39" s="37">
        <v>224.6523</v>
      </c>
    </row>
    <row r="40" spans="1:6" x14ac:dyDescent="0.2">
      <c r="A40" s="4">
        <v>38</v>
      </c>
      <c r="B40" s="37">
        <v>202202</v>
      </c>
      <c r="C40" s="37">
        <v>2</v>
      </c>
      <c r="D40" s="37">
        <v>14</v>
      </c>
      <c r="E40" s="37">
        <v>225.90636000000001</v>
      </c>
      <c r="F40" s="37">
        <v>224.6523</v>
      </c>
    </row>
    <row r="41" spans="1:6" x14ac:dyDescent="0.2">
      <c r="A41" s="4">
        <v>39</v>
      </c>
      <c r="B41" s="37">
        <v>202202</v>
      </c>
      <c r="C41" s="37">
        <v>2</v>
      </c>
      <c r="D41" s="37">
        <v>15</v>
      </c>
      <c r="E41" s="37">
        <v>226.82277999999999</v>
      </c>
      <c r="F41" s="37">
        <v>225.56068999999999</v>
      </c>
    </row>
    <row r="42" spans="1:6" x14ac:dyDescent="0.2">
      <c r="A42" s="4">
        <v>40</v>
      </c>
      <c r="B42" s="37">
        <v>202202</v>
      </c>
      <c r="C42" s="37">
        <v>2</v>
      </c>
      <c r="D42" s="37">
        <v>16</v>
      </c>
      <c r="E42" s="37">
        <v>229.56401</v>
      </c>
      <c r="F42" s="37">
        <v>228.29388</v>
      </c>
    </row>
    <row r="43" spans="1:6" x14ac:dyDescent="0.2">
      <c r="A43" s="4">
        <v>41</v>
      </c>
      <c r="B43" s="37">
        <v>202202</v>
      </c>
      <c r="C43" s="37">
        <v>2</v>
      </c>
      <c r="D43" s="37">
        <v>17</v>
      </c>
      <c r="E43" s="37">
        <v>229.56401</v>
      </c>
      <c r="F43" s="37">
        <v>228.29388</v>
      </c>
    </row>
    <row r="44" spans="1:6" x14ac:dyDescent="0.2">
      <c r="A44" s="4">
        <v>42</v>
      </c>
      <c r="B44" s="37">
        <v>202202</v>
      </c>
      <c r="C44" s="37">
        <v>2</v>
      </c>
      <c r="D44" s="37">
        <v>18</v>
      </c>
      <c r="E44" s="37">
        <v>211.38024999999999</v>
      </c>
      <c r="F44" s="37">
        <v>210.20658</v>
      </c>
    </row>
    <row r="45" spans="1:6" x14ac:dyDescent="0.2">
      <c r="A45" s="4">
        <v>43</v>
      </c>
      <c r="B45" s="37">
        <v>202202</v>
      </c>
      <c r="C45" s="37">
        <v>2</v>
      </c>
      <c r="D45" s="37">
        <v>19</v>
      </c>
      <c r="E45" s="37">
        <v>206.41227000000001</v>
      </c>
      <c r="F45" s="37">
        <v>205.38329999999999</v>
      </c>
    </row>
    <row r="46" spans="1:6" x14ac:dyDescent="0.2">
      <c r="A46" s="4">
        <v>44</v>
      </c>
      <c r="B46" s="37">
        <v>202202</v>
      </c>
      <c r="C46" s="37">
        <v>2</v>
      </c>
      <c r="D46" s="37">
        <v>20</v>
      </c>
      <c r="E46" s="37">
        <v>206.41227000000001</v>
      </c>
      <c r="F46" s="37">
        <v>205.38329999999999</v>
      </c>
    </row>
    <row r="47" spans="1:6" x14ac:dyDescent="0.2">
      <c r="A47" s="4">
        <v>45</v>
      </c>
      <c r="B47" s="37">
        <v>202202</v>
      </c>
      <c r="C47" s="37">
        <v>2</v>
      </c>
      <c r="D47" s="37">
        <v>21</v>
      </c>
      <c r="E47" s="37">
        <v>206.41227000000001</v>
      </c>
      <c r="F47" s="37">
        <v>205.38329999999999</v>
      </c>
    </row>
    <row r="48" spans="1:6" x14ac:dyDescent="0.2">
      <c r="A48" s="4">
        <v>46</v>
      </c>
      <c r="B48" s="37">
        <v>202202</v>
      </c>
      <c r="C48" s="37">
        <v>2</v>
      </c>
      <c r="D48" s="37">
        <v>22</v>
      </c>
      <c r="E48" s="37">
        <v>206.42031</v>
      </c>
      <c r="F48" s="37">
        <v>205.39134000000001</v>
      </c>
    </row>
    <row r="49" spans="1:6" x14ac:dyDescent="0.2">
      <c r="A49" s="4">
        <v>47</v>
      </c>
      <c r="B49" s="37">
        <v>202202</v>
      </c>
      <c r="C49" s="37">
        <v>2</v>
      </c>
      <c r="D49" s="37">
        <v>23</v>
      </c>
      <c r="E49" s="37">
        <v>206.42031</v>
      </c>
      <c r="F49" s="37">
        <v>205.39938000000001</v>
      </c>
    </row>
    <row r="50" spans="1:6" x14ac:dyDescent="0.2">
      <c r="A50" s="4">
        <v>48</v>
      </c>
      <c r="B50" s="37">
        <v>202202</v>
      </c>
      <c r="C50" s="37">
        <v>2</v>
      </c>
      <c r="D50" s="37">
        <v>24</v>
      </c>
      <c r="E50" s="37">
        <v>206.42031</v>
      </c>
      <c r="F50" s="37">
        <v>205.39938000000001</v>
      </c>
    </row>
    <row r="51" spans="1:6" x14ac:dyDescent="0.2">
      <c r="A51" s="4">
        <v>49</v>
      </c>
      <c r="B51" s="37">
        <v>202202</v>
      </c>
      <c r="C51" s="37">
        <v>3</v>
      </c>
      <c r="D51" s="37">
        <v>1</v>
      </c>
      <c r="E51" s="37">
        <v>204.04294999999999</v>
      </c>
      <c r="F51" s="37">
        <v>202.98493999999999</v>
      </c>
    </row>
    <row r="52" spans="1:6" x14ac:dyDescent="0.2">
      <c r="A52" s="4">
        <v>50</v>
      </c>
      <c r="B52" s="37">
        <v>202202</v>
      </c>
      <c r="C52" s="37">
        <v>3</v>
      </c>
      <c r="D52" s="37">
        <v>2</v>
      </c>
      <c r="E52" s="37">
        <v>204.03493</v>
      </c>
      <c r="F52" s="37">
        <v>202.97692000000001</v>
      </c>
    </row>
    <row r="53" spans="1:6" x14ac:dyDescent="0.2">
      <c r="A53" s="4">
        <v>51</v>
      </c>
      <c r="B53" s="37">
        <v>202202</v>
      </c>
      <c r="C53" s="37">
        <v>3</v>
      </c>
      <c r="D53" s="37">
        <v>3</v>
      </c>
      <c r="E53" s="37">
        <v>204.03493</v>
      </c>
      <c r="F53" s="37">
        <v>202.97692000000001</v>
      </c>
    </row>
    <row r="54" spans="1:6" x14ac:dyDescent="0.2">
      <c r="A54" s="4">
        <v>52</v>
      </c>
      <c r="B54" s="37">
        <v>202202</v>
      </c>
      <c r="C54" s="37">
        <v>3</v>
      </c>
      <c r="D54" s="37">
        <v>4</v>
      </c>
      <c r="E54" s="37">
        <v>204.03493</v>
      </c>
      <c r="F54" s="37">
        <v>202.97692000000001</v>
      </c>
    </row>
    <row r="55" spans="1:6" x14ac:dyDescent="0.2">
      <c r="A55" s="4">
        <v>53</v>
      </c>
      <c r="B55" s="37">
        <v>202202</v>
      </c>
      <c r="C55" s="37">
        <v>3</v>
      </c>
      <c r="D55" s="37">
        <v>5</v>
      </c>
      <c r="E55" s="37">
        <v>204.03493</v>
      </c>
      <c r="F55" s="37">
        <v>202.97692000000001</v>
      </c>
    </row>
    <row r="56" spans="1:6" x14ac:dyDescent="0.2">
      <c r="A56" s="4">
        <v>54</v>
      </c>
      <c r="B56" s="37">
        <v>202202</v>
      </c>
      <c r="C56" s="37">
        <v>3</v>
      </c>
      <c r="D56" s="37">
        <v>6</v>
      </c>
      <c r="E56" s="37">
        <v>204.03493</v>
      </c>
      <c r="F56" s="37">
        <v>202.97692000000001</v>
      </c>
    </row>
    <row r="57" spans="1:6" x14ac:dyDescent="0.2">
      <c r="A57" s="4">
        <v>55</v>
      </c>
      <c r="B57" s="37">
        <v>202202</v>
      </c>
      <c r="C57" s="37">
        <v>3</v>
      </c>
      <c r="D57" s="37">
        <v>7</v>
      </c>
      <c r="E57" s="37">
        <v>204.03493</v>
      </c>
      <c r="F57" s="37">
        <v>202.97692000000001</v>
      </c>
    </row>
    <row r="58" spans="1:6" x14ac:dyDescent="0.2">
      <c r="A58" s="4">
        <v>56</v>
      </c>
      <c r="B58" s="37">
        <v>202202</v>
      </c>
      <c r="C58" s="37">
        <v>3</v>
      </c>
      <c r="D58" s="37">
        <v>8</v>
      </c>
      <c r="E58" s="37">
        <v>204.03493</v>
      </c>
      <c r="F58" s="37">
        <v>202.97692000000001</v>
      </c>
    </row>
    <row r="59" spans="1:6" x14ac:dyDescent="0.2">
      <c r="A59" s="4">
        <v>57</v>
      </c>
      <c r="B59" s="37">
        <v>202202</v>
      </c>
      <c r="C59" s="37">
        <v>3</v>
      </c>
      <c r="D59" s="37">
        <v>9</v>
      </c>
      <c r="E59" s="37">
        <v>194.63310000000001</v>
      </c>
      <c r="F59" s="37">
        <v>62.133830000000003</v>
      </c>
    </row>
    <row r="60" spans="1:6" x14ac:dyDescent="0.2">
      <c r="A60" s="4">
        <v>58</v>
      </c>
      <c r="B60" s="37">
        <v>202202</v>
      </c>
      <c r="C60" s="37">
        <v>3</v>
      </c>
      <c r="D60" s="37">
        <v>10</v>
      </c>
      <c r="E60" s="37">
        <v>235.53467000000001</v>
      </c>
      <c r="F60" s="37">
        <v>36.966099999999997</v>
      </c>
    </row>
    <row r="61" spans="1:6" x14ac:dyDescent="0.2">
      <c r="A61" s="4">
        <v>59</v>
      </c>
      <c r="B61" s="37">
        <v>202202</v>
      </c>
      <c r="C61" s="37">
        <v>3</v>
      </c>
      <c r="D61" s="37">
        <v>11</v>
      </c>
      <c r="E61" s="37">
        <v>192.55716000000001</v>
      </c>
      <c r="F61" s="37">
        <v>168.4795</v>
      </c>
    </row>
    <row r="62" spans="1:6" x14ac:dyDescent="0.2">
      <c r="A62" s="4">
        <v>60</v>
      </c>
      <c r="B62" s="37">
        <v>202202</v>
      </c>
      <c r="C62" s="37">
        <v>3</v>
      </c>
      <c r="D62" s="37">
        <v>12</v>
      </c>
      <c r="E62" s="37">
        <v>269.06225000000001</v>
      </c>
      <c r="F62" s="37">
        <v>267.57943999999998</v>
      </c>
    </row>
    <row r="63" spans="1:6" x14ac:dyDescent="0.2">
      <c r="A63" s="4">
        <v>61</v>
      </c>
      <c r="B63" s="37">
        <v>202202</v>
      </c>
      <c r="C63" s="37">
        <v>3</v>
      </c>
      <c r="D63" s="37">
        <v>13</v>
      </c>
      <c r="E63" s="37">
        <v>272.78931999999998</v>
      </c>
      <c r="F63" s="37">
        <v>271.28246000000001</v>
      </c>
    </row>
    <row r="64" spans="1:6" x14ac:dyDescent="0.2">
      <c r="A64" s="4">
        <v>62</v>
      </c>
      <c r="B64" s="37">
        <v>202202</v>
      </c>
      <c r="C64" s="37">
        <v>3</v>
      </c>
      <c r="D64" s="37">
        <v>14</v>
      </c>
      <c r="E64" s="37">
        <v>272.78931999999998</v>
      </c>
      <c r="F64" s="37">
        <v>271.28246000000001</v>
      </c>
    </row>
    <row r="65" spans="1:6" x14ac:dyDescent="0.2">
      <c r="A65" s="4">
        <v>63</v>
      </c>
      <c r="B65" s="37">
        <v>202202</v>
      </c>
      <c r="C65" s="37">
        <v>3</v>
      </c>
      <c r="D65" s="37">
        <v>15</v>
      </c>
      <c r="E65" s="37">
        <v>272.78931999999998</v>
      </c>
      <c r="F65" s="37">
        <v>271.28246000000001</v>
      </c>
    </row>
    <row r="66" spans="1:6" x14ac:dyDescent="0.2">
      <c r="A66" s="4">
        <v>64</v>
      </c>
      <c r="B66" s="37">
        <v>202202</v>
      </c>
      <c r="C66" s="37">
        <v>3</v>
      </c>
      <c r="D66" s="37">
        <v>16</v>
      </c>
      <c r="E66" s="37">
        <v>272.78931999999998</v>
      </c>
      <c r="F66" s="37">
        <v>271.28246000000001</v>
      </c>
    </row>
    <row r="67" spans="1:6" x14ac:dyDescent="0.2">
      <c r="A67" s="4">
        <v>65</v>
      </c>
      <c r="B67" s="37">
        <v>202202</v>
      </c>
      <c r="C67" s="37">
        <v>3</v>
      </c>
      <c r="D67" s="37">
        <v>17</v>
      </c>
      <c r="E67" s="37">
        <v>272.78931999999998</v>
      </c>
      <c r="F67" s="37">
        <v>271.28246000000001</v>
      </c>
    </row>
    <row r="68" spans="1:6" x14ac:dyDescent="0.2">
      <c r="A68" s="4">
        <v>66</v>
      </c>
      <c r="B68" s="37">
        <v>202202</v>
      </c>
      <c r="C68" s="37">
        <v>3</v>
      </c>
      <c r="D68" s="37">
        <v>18</v>
      </c>
      <c r="E68" s="37">
        <v>272.78931999999998</v>
      </c>
      <c r="F68" s="37">
        <v>271.28246000000001</v>
      </c>
    </row>
    <row r="69" spans="1:6" x14ac:dyDescent="0.2">
      <c r="A69" s="4">
        <v>67</v>
      </c>
      <c r="B69" s="37">
        <v>202202</v>
      </c>
      <c r="C69" s="37">
        <v>3</v>
      </c>
      <c r="D69" s="37">
        <v>19</v>
      </c>
      <c r="E69" s="37">
        <v>271.27444000000003</v>
      </c>
      <c r="F69" s="37">
        <v>269.90384</v>
      </c>
    </row>
    <row r="70" spans="1:6" x14ac:dyDescent="0.2">
      <c r="A70" s="4">
        <v>68</v>
      </c>
      <c r="B70" s="37">
        <v>202202</v>
      </c>
      <c r="C70" s="37">
        <v>3</v>
      </c>
      <c r="D70" s="37">
        <v>20</v>
      </c>
      <c r="E70" s="37">
        <v>271.89161000000001</v>
      </c>
      <c r="F70" s="37">
        <v>270.52102000000002</v>
      </c>
    </row>
    <row r="71" spans="1:6" x14ac:dyDescent="0.2">
      <c r="A71" s="4">
        <v>69</v>
      </c>
      <c r="B71" s="37">
        <v>202202</v>
      </c>
      <c r="C71" s="37">
        <v>3</v>
      </c>
      <c r="D71" s="37">
        <v>21</v>
      </c>
      <c r="E71" s="37">
        <v>261.67223000000001</v>
      </c>
      <c r="F71" s="37">
        <v>260.34973000000002</v>
      </c>
    </row>
    <row r="72" spans="1:6" x14ac:dyDescent="0.2">
      <c r="A72" s="4">
        <v>70</v>
      </c>
      <c r="B72" s="37">
        <v>202202</v>
      </c>
      <c r="C72" s="37">
        <v>3</v>
      </c>
      <c r="D72" s="37">
        <v>22</v>
      </c>
      <c r="E72" s="37">
        <v>203.77043</v>
      </c>
      <c r="F72" s="37">
        <v>202.73647</v>
      </c>
    </row>
    <row r="73" spans="1:6" x14ac:dyDescent="0.2">
      <c r="A73" s="4">
        <v>71</v>
      </c>
      <c r="B73" s="37">
        <v>202202</v>
      </c>
      <c r="C73" s="37">
        <v>3</v>
      </c>
      <c r="D73" s="37">
        <v>23</v>
      </c>
      <c r="E73" s="37">
        <v>203.77043</v>
      </c>
      <c r="F73" s="37">
        <v>202.73647</v>
      </c>
    </row>
    <row r="74" spans="1:6" x14ac:dyDescent="0.2">
      <c r="A74" s="4">
        <v>72</v>
      </c>
      <c r="B74" s="37">
        <v>202202</v>
      </c>
      <c r="C74" s="37">
        <v>3</v>
      </c>
      <c r="D74" s="37">
        <v>24</v>
      </c>
      <c r="E74" s="37">
        <v>203.77043</v>
      </c>
      <c r="F74" s="37">
        <v>202.73647</v>
      </c>
    </row>
    <row r="75" spans="1:6" x14ac:dyDescent="0.2">
      <c r="A75" s="4">
        <v>73</v>
      </c>
      <c r="B75" s="37">
        <v>202202</v>
      </c>
      <c r="C75" s="37">
        <v>4</v>
      </c>
      <c r="D75" s="37">
        <v>1</v>
      </c>
      <c r="E75" s="37">
        <v>229.46202</v>
      </c>
      <c r="F75" s="37">
        <v>150.78519</v>
      </c>
    </row>
    <row r="76" spans="1:6" x14ac:dyDescent="0.2">
      <c r="A76" s="4">
        <v>74</v>
      </c>
      <c r="B76" s="37">
        <v>202202</v>
      </c>
      <c r="C76" s="37">
        <v>4</v>
      </c>
      <c r="D76" s="37">
        <v>2</v>
      </c>
      <c r="E76" s="37">
        <v>242.88915</v>
      </c>
      <c r="F76" s="37">
        <v>81.320359999999994</v>
      </c>
    </row>
    <row r="77" spans="1:6" x14ac:dyDescent="0.2">
      <c r="A77" s="4">
        <v>75</v>
      </c>
      <c r="B77" s="37">
        <v>202202</v>
      </c>
      <c r="C77" s="37">
        <v>4</v>
      </c>
      <c r="D77" s="37">
        <v>3</v>
      </c>
      <c r="E77" s="37">
        <v>242.88915</v>
      </c>
      <c r="F77" s="37">
        <v>81.320359999999994</v>
      </c>
    </row>
    <row r="78" spans="1:6" x14ac:dyDescent="0.2">
      <c r="A78" s="4">
        <v>76</v>
      </c>
      <c r="B78" s="37">
        <v>202202</v>
      </c>
      <c r="C78" s="37">
        <v>4</v>
      </c>
      <c r="D78" s="37">
        <v>4</v>
      </c>
      <c r="E78" s="37">
        <v>242.88915</v>
      </c>
      <c r="F78" s="37">
        <v>92.772900000000007</v>
      </c>
    </row>
    <row r="79" spans="1:6" x14ac:dyDescent="0.2">
      <c r="A79" s="4">
        <v>77</v>
      </c>
      <c r="B79" s="37">
        <v>202202</v>
      </c>
      <c r="C79" s="37">
        <v>4</v>
      </c>
      <c r="D79" s="37">
        <v>5</v>
      </c>
      <c r="E79" s="37">
        <v>242.88915</v>
      </c>
      <c r="F79" s="37">
        <v>81.320359999999994</v>
      </c>
    </row>
    <row r="80" spans="1:6" x14ac:dyDescent="0.2">
      <c r="A80" s="4">
        <v>78</v>
      </c>
      <c r="B80" s="37">
        <v>202202</v>
      </c>
      <c r="C80" s="37">
        <v>4</v>
      </c>
      <c r="D80" s="37">
        <v>6</v>
      </c>
      <c r="E80" s="37">
        <v>242.88915</v>
      </c>
      <c r="F80" s="37">
        <v>85.801439999999999</v>
      </c>
    </row>
    <row r="81" spans="1:6" x14ac:dyDescent="0.2">
      <c r="A81" s="4">
        <v>79</v>
      </c>
      <c r="B81" s="37">
        <v>202202</v>
      </c>
      <c r="C81" s="37">
        <v>4</v>
      </c>
      <c r="D81" s="37">
        <v>7</v>
      </c>
      <c r="E81" s="37">
        <v>239.97161</v>
      </c>
      <c r="F81" s="37">
        <v>214.49553</v>
      </c>
    </row>
    <row r="82" spans="1:6" x14ac:dyDescent="0.2">
      <c r="A82" s="4">
        <v>80</v>
      </c>
      <c r="B82" s="37">
        <v>202202</v>
      </c>
      <c r="C82" s="37">
        <v>4</v>
      </c>
      <c r="D82" s="37">
        <v>8</v>
      </c>
      <c r="E82" s="37">
        <v>239.33491000000001</v>
      </c>
      <c r="F82" s="37">
        <v>238.09375</v>
      </c>
    </row>
    <row r="83" spans="1:6" x14ac:dyDescent="0.2">
      <c r="A83" s="4">
        <v>81</v>
      </c>
      <c r="B83" s="37">
        <v>202202</v>
      </c>
      <c r="C83" s="37">
        <v>4</v>
      </c>
      <c r="D83" s="37">
        <v>9</v>
      </c>
      <c r="E83" s="37">
        <v>245.70998</v>
      </c>
      <c r="F83" s="37">
        <v>244.33985999999999</v>
      </c>
    </row>
    <row r="84" spans="1:6" x14ac:dyDescent="0.2">
      <c r="A84" s="4">
        <v>82</v>
      </c>
      <c r="B84" s="37">
        <v>202202</v>
      </c>
      <c r="C84" s="37">
        <v>4</v>
      </c>
      <c r="D84" s="37">
        <v>10</v>
      </c>
      <c r="E84" s="37">
        <v>245.70998</v>
      </c>
      <c r="F84" s="37">
        <v>244.33985999999999</v>
      </c>
    </row>
    <row r="85" spans="1:6" x14ac:dyDescent="0.2">
      <c r="A85" s="4">
        <v>83</v>
      </c>
      <c r="B85" s="37">
        <v>202202</v>
      </c>
      <c r="C85" s="37">
        <v>4</v>
      </c>
      <c r="D85" s="37">
        <v>11</v>
      </c>
      <c r="E85" s="37">
        <v>245.70998</v>
      </c>
      <c r="F85" s="37">
        <v>244.33985999999999</v>
      </c>
    </row>
    <row r="86" spans="1:6" x14ac:dyDescent="0.2">
      <c r="A86" s="4">
        <v>84</v>
      </c>
      <c r="B86" s="37">
        <v>202202</v>
      </c>
      <c r="C86" s="37">
        <v>4</v>
      </c>
      <c r="D86" s="37">
        <v>12</v>
      </c>
      <c r="E86" s="37">
        <v>245.70998</v>
      </c>
      <c r="F86" s="37">
        <v>244.33985999999999</v>
      </c>
    </row>
    <row r="87" spans="1:6" x14ac:dyDescent="0.2">
      <c r="A87" s="4">
        <v>85</v>
      </c>
      <c r="B87" s="37">
        <v>202202</v>
      </c>
      <c r="C87" s="37">
        <v>4</v>
      </c>
      <c r="D87" s="37">
        <v>13</v>
      </c>
      <c r="E87" s="37">
        <v>245.70998</v>
      </c>
      <c r="F87" s="37">
        <v>244.33985999999999</v>
      </c>
    </row>
    <row r="88" spans="1:6" x14ac:dyDescent="0.2">
      <c r="A88" s="4">
        <v>86</v>
      </c>
      <c r="B88" s="37">
        <v>202202</v>
      </c>
      <c r="C88" s="37">
        <v>4</v>
      </c>
      <c r="D88" s="37">
        <v>14</v>
      </c>
      <c r="E88" s="37">
        <v>245.70998</v>
      </c>
      <c r="F88" s="37">
        <v>244.33985999999999</v>
      </c>
    </row>
    <row r="89" spans="1:6" x14ac:dyDescent="0.2">
      <c r="A89" s="4">
        <v>87</v>
      </c>
      <c r="B89" s="37">
        <v>202202</v>
      </c>
      <c r="C89" s="37">
        <v>4</v>
      </c>
      <c r="D89" s="37">
        <v>15</v>
      </c>
      <c r="E89" s="37">
        <v>245.70998</v>
      </c>
      <c r="F89" s="37">
        <v>244.33985999999999</v>
      </c>
    </row>
    <row r="90" spans="1:6" x14ac:dyDescent="0.2">
      <c r="A90" s="4">
        <v>88</v>
      </c>
      <c r="B90" s="37">
        <v>202202</v>
      </c>
      <c r="C90" s="37">
        <v>4</v>
      </c>
      <c r="D90" s="37">
        <v>16</v>
      </c>
      <c r="E90" s="37">
        <v>245.70998</v>
      </c>
      <c r="F90" s="37">
        <v>244.33985999999999</v>
      </c>
    </row>
    <row r="91" spans="1:6" x14ac:dyDescent="0.2">
      <c r="A91" s="4">
        <v>89</v>
      </c>
      <c r="B91" s="37">
        <v>202202</v>
      </c>
      <c r="C91" s="37">
        <v>4</v>
      </c>
      <c r="D91" s="37">
        <v>17</v>
      </c>
      <c r="E91" s="37">
        <v>245.12163000000001</v>
      </c>
      <c r="F91" s="37">
        <v>243.75958</v>
      </c>
    </row>
    <row r="92" spans="1:6" x14ac:dyDescent="0.2">
      <c r="A92" s="4">
        <v>90</v>
      </c>
      <c r="B92" s="37">
        <v>202202</v>
      </c>
      <c r="C92" s="37">
        <v>4</v>
      </c>
      <c r="D92" s="37">
        <v>18</v>
      </c>
      <c r="E92" s="37">
        <v>245.70998</v>
      </c>
      <c r="F92" s="37">
        <v>244.33985999999999</v>
      </c>
    </row>
    <row r="93" spans="1:6" x14ac:dyDescent="0.2">
      <c r="A93" s="4">
        <v>91</v>
      </c>
      <c r="B93" s="37">
        <v>202202</v>
      </c>
      <c r="C93" s="37">
        <v>4</v>
      </c>
      <c r="D93" s="37">
        <v>19</v>
      </c>
      <c r="E93" s="37">
        <v>244.40433999999999</v>
      </c>
      <c r="F93" s="37">
        <v>243.17929000000001</v>
      </c>
    </row>
    <row r="94" spans="1:6" x14ac:dyDescent="0.2">
      <c r="A94" s="4">
        <v>92</v>
      </c>
      <c r="B94" s="37">
        <v>202202</v>
      </c>
      <c r="C94" s="37">
        <v>4</v>
      </c>
      <c r="D94" s="37">
        <v>20</v>
      </c>
      <c r="E94" s="37">
        <v>244.40433999999999</v>
      </c>
      <c r="F94" s="37">
        <v>243.17929000000001</v>
      </c>
    </row>
    <row r="95" spans="1:6" x14ac:dyDescent="0.2">
      <c r="A95" s="4">
        <v>93</v>
      </c>
      <c r="B95" s="37">
        <v>202202</v>
      </c>
      <c r="C95" s="37">
        <v>4</v>
      </c>
      <c r="D95" s="37">
        <v>21</v>
      </c>
      <c r="E95" s="37">
        <v>238.73044999999999</v>
      </c>
      <c r="F95" s="37">
        <v>237.53764000000001</v>
      </c>
    </row>
    <row r="96" spans="1:6" x14ac:dyDescent="0.2">
      <c r="A96" s="4">
        <v>94</v>
      </c>
      <c r="B96" s="37">
        <v>202202</v>
      </c>
      <c r="C96" s="37">
        <v>4</v>
      </c>
      <c r="D96" s="37">
        <v>22</v>
      </c>
      <c r="E96" s="37">
        <v>238.26300000000001</v>
      </c>
      <c r="F96" s="37">
        <v>237.07019</v>
      </c>
    </row>
    <row r="97" spans="1:6" x14ac:dyDescent="0.2">
      <c r="A97" s="4">
        <v>95</v>
      </c>
      <c r="B97" s="37">
        <v>202202</v>
      </c>
      <c r="C97" s="37">
        <v>4</v>
      </c>
      <c r="D97" s="37">
        <v>23</v>
      </c>
      <c r="E97" s="37">
        <v>238.26300000000001</v>
      </c>
      <c r="F97" s="37">
        <v>237.07019</v>
      </c>
    </row>
    <row r="98" spans="1:6" x14ac:dyDescent="0.2">
      <c r="A98" s="4">
        <v>96</v>
      </c>
      <c r="B98" s="37">
        <v>202202</v>
      </c>
      <c r="C98" s="37">
        <v>4</v>
      </c>
      <c r="D98" s="37">
        <v>24</v>
      </c>
      <c r="E98" s="37">
        <v>236.86064999999999</v>
      </c>
      <c r="F98" s="37">
        <v>235.67590000000001</v>
      </c>
    </row>
    <row r="99" spans="1:6" x14ac:dyDescent="0.2">
      <c r="A99" s="4">
        <v>97</v>
      </c>
      <c r="B99" s="37">
        <v>202202</v>
      </c>
      <c r="C99" s="37">
        <v>5</v>
      </c>
      <c r="D99" s="37">
        <v>1</v>
      </c>
      <c r="E99" s="37">
        <v>235.46942000000001</v>
      </c>
      <c r="F99" s="37">
        <v>234.24349000000001</v>
      </c>
    </row>
    <row r="100" spans="1:6" x14ac:dyDescent="0.2">
      <c r="A100" s="4">
        <v>98</v>
      </c>
      <c r="B100" s="37">
        <v>202202</v>
      </c>
      <c r="C100" s="37">
        <v>5</v>
      </c>
      <c r="D100" s="37">
        <v>2</v>
      </c>
      <c r="E100" s="37">
        <v>150.92894000000001</v>
      </c>
      <c r="F100" s="37">
        <v>150.15252000000001</v>
      </c>
    </row>
    <row r="101" spans="1:6" x14ac:dyDescent="0.2">
      <c r="A101" s="4">
        <v>99</v>
      </c>
      <c r="B101" s="37">
        <v>202202</v>
      </c>
      <c r="C101" s="37">
        <v>5</v>
      </c>
      <c r="D101" s="37">
        <v>3</v>
      </c>
      <c r="E101" s="37">
        <v>76.040660000000003</v>
      </c>
      <c r="F101" s="37">
        <v>75.648359999999997</v>
      </c>
    </row>
    <row r="102" spans="1:6" x14ac:dyDescent="0.2">
      <c r="A102" s="4">
        <v>100</v>
      </c>
      <c r="B102" s="37">
        <v>202202</v>
      </c>
      <c r="C102" s="37">
        <v>5</v>
      </c>
      <c r="D102" s="37">
        <v>4</v>
      </c>
      <c r="E102" s="37">
        <v>78.6233</v>
      </c>
      <c r="F102" s="37">
        <v>78.214650000000006</v>
      </c>
    </row>
    <row r="103" spans="1:6" x14ac:dyDescent="0.2">
      <c r="A103" s="4">
        <v>101</v>
      </c>
      <c r="B103" s="37">
        <v>202202</v>
      </c>
      <c r="C103" s="37">
        <v>5</v>
      </c>
      <c r="D103" s="37">
        <v>5</v>
      </c>
      <c r="E103" s="37">
        <v>77.086789999999993</v>
      </c>
      <c r="F103" s="37">
        <v>76.686319999999995</v>
      </c>
    </row>
    <row r="104" spans="1:6" x14ac:dyDescent="0.2">
      <c r="A104" s="4">
        <v>102</v>
      </c>
      <c r="B104" s="37">
        <v>202202</v>
      </c>
      <c r="C104" s="37">
        <v>5</v>
      </c>
      <c r="D104" s="37">
        <v>6</v>
      </c>
      <c r="E104" s="37">
        <v>72.39555</v>
      </c>
      <c r="F104" s="37">
        <v>72.019589999999994</v>
      </c>
    </row>
    <row r="105" spans="1:6" x14ac:dyDescent="0.2">
      <c r="A105" s="4">
        <v>103</v>
      </c>
      <c r="B105" s="37">
        <v>202202</v>
      </c>
      <c r="C105" s="37">
        <v>5</v>
      </c>
      <c r="D105" s="37">
        <v>7</v>
      </c>
      <c r="E105" s="37">
        <v>66.609139999999996</v>
      </c>
      <c r="F105" s="37">
        <v>66.265870000000007</v>
      </c>
    </row>
    <row r="106" spans="1:6" x14ac:dyDescent="0.2">
      <c r="A106" s="4">
        <v>104</v>
      </c>
      <c r="B106" s="37">
        <v>202202</v>
      </c>
      <c r="C106" s="37">
        <v>5</v>
      </c>
      <c r="D106" s="37">
        <v>8</v>
      </c>
      <c r="E106" s="37">
        <v>50.059010000000001</v>
      </c>
      <c r="F106" s="37">
        <v>49.79748</v>
      </c>
    </row>
    <row r="107" spans="1:6" x14ac:dyDescent="0.2">
      <c r="A107" s="4">
        <v>105</v>
      </c>
      <c r="B107" s="37">
        <v>202202</v>
      </c>
      <c r="C107" s="37">
        <v>5</v>
      </c>
      <c r="D107" s="37">
        <v>9</v>
      </c>
      <c r="E107" s="37">
        <v>27.65709</v>
      </c>
      <c r="F107" s="37">
        <v>27.501809999999999</v>
      </c>
    </row>
    <row r="108" spans="1:6" x14ac:dyDescent="0.2">
      <c r="A108" s="4">
        <v>106</v>
      </c>
      <c r="B108" s="37">
        <v>202202</v>
      </c>
      <c r="C108" s="37">
        <v>5</v>
      </c>
      <c r="D108" s="37">
        <v>10</v>
      </c>
      <c r="E108" s="37">
        <v>161.71717000000001</v>
      </c>
      <c r="F108" s="37">
        <v>0</v>
      </c>
    </row>
    <row r="109" spans="1:6" x14ac:dyDescent="0.2">
      <c r="A109" s="4">
        <v>107</v>
      </c>
      <c r="B109" s="37">
        <v>202202</v>
      </c>
      <c r="C109" s="37">
        <v>5</v>
      </c>
      <c r="D109" s="37">
        <v>11</v>
      </c>
      <c r="E109" s="37">
        <v>260.79723999999999</v>
      </c>
      <c r="F109" s="37">
        <v>0</v>
      </c>
    </row>
    <row r="110" spans="1:6" x14ac:dyDescent="0.2">
      <c r="A110" s="4">
        <v>108</v>
      </c>
      <c r="B110" s="37">
        <v>202202</v>
      </c>
      <c r="C110" s="37">
        <v>5</v>
      </c>
      <c r="D110" s="37">
        <v>12</v>
      </c>
      <c r="E110" s="37">
        <v>243.41347999999999</v>
      </c>
      <c r="F110" s="37">
        <v>25.93261</v>
      </c>
    </row>
    <row r="111" spans="1:6" x14ac:dyDescent="0.2">
      <c r="A111" s="4">
        <v>109</v>
      </c>
      <c r="B111" s="37">
        <v>202202</v>
      </c>
      <c r="C111" s="37">
        <v>5</v>
      </c>
      <c r="D111" s="37">
        <v>13</v>
      </c>
      <c r="E111" s="37">
        <v>260.79723999999999</v>
      </c>
      <c r="F111" s="37">
        <v>259.35064</v>
      </c>
    </row>
    <row r="112" spans="1:6" x14ac:dyDescent="0.2">
      <c r="A112" s="4">
        <v>110</v>
      </c>
      <c r="B112" s="37">
        <v>202202</v>
      </c>
      <c r="C112" s="37">
        <v>5</v>
      </c>
      <c r="D112" s="37">
        <v>14</v>
      </c>
      <c r="E112" s="37">
        <v>260.79723999999999</v>
      </c>
      <c r="F112" s="37">
        <v>259.35064</v>
      </c>
    </row>
    <row r="113" spans="1:6" x14ac:dyDescent="0.2">
      <c r="A113" s="4">
        <v>111</v>
      </c>
      <c r="B113" s="37">
        <v>202202</v>
      </c>
      <c r="C113" s="37">
        <v>5</v>
      </c>
      <c r="D113" s="37">
        <v>15</v>
      </c>
      <c r="E113" s="37">
        <v>260.79723999999999</v>
      </c>
      <c r="F113" s="37">
        <v>259.35064</v>
      </c>
    </row>
    <row r="114" spans="1:6" x14ac:dyDescent="0.2">
      <c r="A114" s="4">
        <v>112</v>
      </c>
      <c r="B114" s="37">
        <v>202202</v>
      </c>
      <c r="C114" s="37">
        <v>5</v>
      </c>
      <c r="D114" s="37">
        <v>16</v>
      </c>
      <c r="E114" s="37">
        <v>260.79723999999999</v>
      </c>
      <c r="F114" s="37">
        <v>259.35064</v>
      </c>
    </row>
    <row r="115" spans="1:6" x14ac:dyDescent="0.2">
      <c r="A115" s="4">
        <v>113</v>
      </c>
      <c r="B115" s="37">
        <v>202202</v>
      </c>
      <c r="C115" s="37">
        <v>5</v>
      </c>
      <c r="D115" s="37">
        <v>17</v>
      </c>
      <c r="E115" s="37">
        <v>260.79723999999999</v>
      </c>
      <c r="F115" s="37">
        <v>259.35064</v>
      </c>
    </row>
    <row r="116" spans="1:6" x14ac:dyDescent="0.2">
      <c r="A116" s="4">
        <v>114</v>
      </c>
      <c r="B116" s="37">
        <v>202202</v>
      </c>
      <c r="C116" s="37">
        <v>5</v>
      </c>
      <c r="D116" s="37">
        <v>18</v>
      </c>
      <c r="E116" s="37">
        <v>260.79723999999999</v>
      </c>
      <c r="F116" s="37">
        <v>259.35064</v>
      </c>
    </row>
    <row r="117" spans="1:6" x14ac:dyDescent="0.2">
      <c r="A117" s="4">
        <v>115</v>
      </c>
      <c r="B117" s="37">
        <v>202202</v>
      </c>
      <c r="C117" s="37">
        <v>5</v>
      </c>
      <c r="D117" s="37">
        <v>19</v>
      </c>
      <c r="E117" s="37">
        <v>261.52463</v>
      </c>
      <c r="F117" s="37">
        <v>260.20879000000002</v>
      </c>
    </row>
    <row r="118" spans="1:6" x14ac:dyDescent="0.2">
      <c r="A118" s="4">
        <v>116</v>
      </c>
      <c r="B118" s="37">
        <v>202202</v>
      </c>
      <c r="C118" s="37">
        <v>5</v>
      </c>
      <c r="D118" s="37">
        <v>20</v>
      </c>
      <c r="E118" s="37">
        <v>261.52463</v>
      </c>
      <c r="F118" s="37">
        <v>260.20879000000002</v>
      </c>
    </row>
    <row r="119" spans="1:6" x14ac:dyDescent="0.2">
      <c r="A119" s="4">
        <v>117</v>
      </c>
      <c r="B119" s="37">
        <v>202202</v>
      </c>
      <c r="C119" s="37">
        <v>5</v>
      </c>
      <c r="D119" s="37">
        <v>21</v>
      </c>
      <c r="E119" s="37">
        <v>251.68446</v>
      </c>
      <c r="F119" s="37">
        <v>250.42582999999999</v>
      </c>
    </row>
    <row r="120" spans="1:6" x14ac:dyDescent="0.2">
      <c r="A120" s="4">
        <v>118</v>
      </c>
      <c r="B120" s="37">
        <v>202202</v>
      </c>
      <c r="C120" s="37">
        <v>5</v>
      </c>
      <c r="D120" s="37">
        <v>22</v>
      </c>
      <c r="E120" s="37">
        <v>243.28271000000001</v>
      </c>
      <c r="F120" s="37">
        <v>242.06495000000001</v>
      </c>
    </row>
    <row r="121" spans="1:6" x14ac:dyDescent="0.2">
      <c r="A121" s="4">
        <v>119</v>
      </c>
      <c r="B121" s="37">
        <v>202202</v>
      </c>
      <c r="C121" s="37">
        <v>5</v>
      </c>
      <c r="D121" s="37">
        <v>23</v>
      </c>
      <c r="E121" s="37">
        <v>261.52463</v>
      </c>
      <c r="F121" s="37">
        <v>260.20879000000002</v>
      </c>
    </row>
    <row r="122" spans="1:6" x14ac:dyDescent="0.2">
      <c r="A122" s="4">
        <v>120</v>
      </c>
      <c r="B122" s="37">
        <v>202202</v>
      </c>
      <c r="C122" s="37">
        <v>5</v>
      </c>
      <c r="D122" s="37">
        <v>24</v>
      </c>
      <c r="E122" s="37">
        <v>261.52463</v>
      </c>
      <c r="F122" s="37">
        <v>260.20879000000002</v>
      </c>
    </row>
    <row r="123" spans="1:6" x14ac:dyDescent="0.2">
      <c r="A123" s="4">
        <v>121</v>
      </c>
      <c r="B123" s="37">
        <v>202202</v>
      </c>
      <c r="C123" s="37">
        <v>6</v>
      </c>
      <c r="D123" s="37">
        <v>1</v>
      </c>
      <c r="E123" s="37">
        <v>201.95236</v>
      </c>
      <c r="F123" s="37">
        <v>73.695040000000006</v>
      </c>
    </row>
    <row r="124" spans="1:6" x14ac:dyDescent="0.2">
      <c r="A124" s="4">
        <v>122</v>
      </c>
      <c r="B124" s="37">
        <v>202202</v>
      </c>
      <c r="C124" s="37">
        <v>6</v>
      </c>
      <c r="D124" s="37">
        <v>2</v>
      </c>
      <c r="E124" s="37">
        <v>70.572990000000004</v>
      </c>
      <c r="F124" s="37">
        <v>70.213380000000001</v>
      </c>
    </row>
    <row r="125" spans="1:6" x14ac:dyDescent="0.2">
      <c r="A125" s="4">
        <v>123</v>
      </c>
      <c r="B125" s="37">
        <v>202202</v>
      </c>
      <c r="C125" s="37">
        <v>6</v>
      </c>
      <c r="D125" s="37">
        <v>3</v>
      </c>
      <c r="E125" s="37">
        <v>68.725920000000002</v>
      </c>
      <c r="F125" s="37">
        <v>68.382649999999998</v>
      </c>
    </row>
    <row r="126" spans="1:6" x14ac:dyDescent="0.2">
      <c r="A126" s="4">
        <v>124</v>
      </c>
      <c r="B126" s="37">
        <v>202202</v>
      </c>
      <c r="C126" s="37">
        <v>6</v>
      </c>
      <c r="D126" s="37">
        <v>4</v>
      </c>
      <c r="E126" s="37">
        <v>65.432239999999993</v>
      </c>
      <c r="F126" s="37">
        <v>65.097149999999999</v>
      </c>
    </row>
    <row r="127" spans="1:6" x14ac:dyDescent="0.2">
      <c r="A127" s="4">
        <v>125</v>
      </c>
      <c r="B127" s="37">
        <v>202202</v>
      </c>
      <c r="C127" s="37">
        <v>6</v>
      </c>
      <c r="D127" s="37">
        <v>5</v>
      </c>
      <c r="E127" s="37">
        <v>66.42116</v>
      </c>
      <c r="F127" s="37">
        <v>66.086070000000007</v>
      </c>
    </row>
    <row r="128" spans="1:6" x14ac:dyDescent="0.2">
      <c r="A128" s="4">
        <v>126</v>
      </c>
      <c r="B128" s="37">
        <v>202202</v>
      </c>
      <c r="C128" s="37">
        <v>6</v>
      </c>
      <c r="D128" s="37">
        <v>6</v>
      </c>
      <c r="E128" s="37">
        <v>66.462019999999995</v>
      </c>
      <c r="F128" s="37">
        <v>66.126930000000002</v>
      </c>
    </row>
    <row r="129" spans="1:6" x14ac:dyDescent="0.2">
      <c r="A129" s="4">
        <v>127</v>
      </c>
      <c r="B129" s="37">
        <v>202202</v>
      </c>
      <c r="C129" s="37">
        <v>6</v>
      </c>
      <c r="D129" s="37">
        <v>7</v>
      </c>
      <c r="E129" s="37">
        <v>66.462019999999995</v>
      </c>
      <c r="F129" s="37">
        <v>66.126930000000002</v>
      </c>
    </row>
    <row r="130" spans="1:6" x14ac:dyDescent="0.2">
      <c r="A130" s="4">
        <v>128</v>
      </c>
      <c r="B130" s="37">
        <v>202202</v>
      </c>
      <c r="C130" s="37">
        <v>6</v>
      </c>
      <c r="D130" s="37">
        <v>8</v>
      </c>
      <c r="E130" s="37">
        <v>54.995440000000002</v>
      </c>
      <c r="F130" s="37">
        <v>54.717570000000002</v>
      </c>
    </row>
    <row r="131" spans="1:6" x14ac:dyDescent="0.2">
      <c r="A131" s="4">
        <v>129</v>
      </c>
      <c r="B131" s="37">
        <v>202202</v>
      </c>
      <c r="C131" s="37">
        <v>6</v>
      </c>
      <c r="D131" s="37">
        <v>9</v>
      </c>
      <c r="E131" s="37">
        <v>4.8220099999999997</v>
      </c>
      <c r="F131" s="37">
        <v>4.7974899999999998</v>
      </c>
    </row>
    <row r="132" spans="1:6" x14ac:dyDescent="0.2">
      <c r="A132" s="4">
        <v>130</v>
      </c>
      <c r="B132" s="37">
        <v>202202</v>
      </c>
      <c r="C132" s="37">
        <v>6</v>
      </c>
      <c r="D132" s="37">
        <v>10</v>
      </c>
      <c r="E132" s="37">
        <v>88.880290000000002</v>
      </c>
      <c r="F132" s="37">
        <v>88.398089999999996</v>
      </c>
    </row>
    <row r="133" spans="1:6" x14ac:dyDescent="0.2">
      <c r="A133" s="4">
        <v>131</v>
      </c>
      <c r="B133" s="37">
        <v>202202</v>
      </c>
      <c r="C133" s="37">
        <v>6</v>
      </c>
      <c r="D133" s="37">
        <v>11</v>
      </c>
      <c r="E133" s="37">
        <v>226.44654</v>
      </c>
      <c r="F133" s="37">
        <v>225.20426</v>
      </c>
    </row>
    <row r="134" spans="1:6" x14ac:dyDescent="0.2">
      <c r="A134" s="4">
        <v>132</v>
      </c>
      <c r="B134" s="37">
        <v>202202</v>
      </c>
      <c r="C134" s="37">
        <v>6</v>
      </c>
      <c r="D134" s="37">
        <v>12</v>
      </c>
      <c r="E134" s="37">
        <v>236.53190000000001</v>
      </c>
      <c r="F134" s="37">
        <v>235.23240999999999</v>
      </c>
    </row>
    <row r="135" spans="1:6" x14ac:dyDescent="0.2">
      <c r="A135" s="4">
        <v>133</v>
      </c>
      <c r="B135" s="37">
        <v>202202</v>
      </c>
      <c r="C135" s="37">
        <v>6</v>
      </c>
      <c r="D135" s="37">
        <v>13</v>
      </c>
      <c r="E135" s="37">
        <v>253.07384999999999</v>
      </c>
      <c r="F135" s="37">
        <v>251.68446</v>
      </c>
    </row>
    <row r="136" spans="1:6" x14ac:dyDescent="0.2">
      <c r="A136" s="4">
        <v>134</v>
      </c>
      <c r="B136" s="37">
        <v>202202</v>
      </c>
      <c r="C136" s="37">
        <v>6</v>
      </c>
      <c r="D136" s="37">
        <v>14</v>
      </c>
      <c r="E136" s="37">
        <v>261.72077999999999</v>
      </c>
      <c r="F136" s="37">
        <v>260.28235000000001</v>
      </c>
    </row>
    <row r="137" spans="1:6" x14ac:dyDescent="0.2">
      <c r="A137" s="4">
        <v>135</v>
      </c>
      <c r="B137" s="37">
        <v>202202</v>
      </c>
      <c r="C137" s="37">
        <v>6</v>
      </c>
      <c r="D137" s="37">
        <v>15</v>
      </c>
      <c r="E137" s="37">
        <v>261.72077999999999</v>
      </c>
      <c r="F137" s="37">
        <v>260.28235000000001</v>
      </c>
    </row>
    <row r="138" spans="1:6" x14ac:dyDescent="0.2">
      <c r="A138" s="4">
        <v>136</v>
      </c>
      <c r="B138" s="37">
        <v>202202</v>
      </c>
      <c r="C138" s="37">
        <v>6</v>
      </c>
      <c r="D138" s="37">
        <v>16</v>
      </c>
      <c r="E138" s="37">
        <v>261.72077999999999</v>
      </c>
      <c r="F138" s="37">
        <v>260.28235000000001</v>
      </c>
    </row>
    <row r="139" spans="1:6" x14ac:dyDescent="0.2">
      <c r="A139" s="4">
        <v>137</v>
      </c>
      <c r="B139" s="37">
        <v>202202</v>
      </c>
      <c r="C139" s="37">
        <v>6</v>
      </c>
      <c r="D139" s="37">
        <v>17</v>
      </c>
      <c r="E139" s="37">
        <v>257.48721</v>
      </c>
      <c r="F139" s="37">
        <v>256.07330000000002</v>
      </c>
    </row>
    <row r="140" spans="1:6" x14ac:dyDescent="0.2">
      <c r="A140" s="4">
        <v>138</v>
      </c>
      <c r="B140" s="37">
        <v>202202</v>
      </c>
      <c r="C140" s="37">
        <v>6</v>
      </c>
      <c r="D140" s="37">
        <v>18</v>
      </c>
      <c r="E140" s="37">
        <v>240.11162999999999</v>
      </c>
      <c r="F140" s="37">
        <v>238.78762</v>
      </c>
    </row>
    <row r="141" spans="1:6" x14ac:dyDescent="0.2">
      <c r="A141" s="4">
        <v>139</v>
      </c>
      <c r="B141" s="37">
        <v>202202</v>
      </c>
      <c r="C141" s="37">
        <v>6</v>
      </c>
      <c r="D141" s="37">
        <v>19</v>
      </c>
      <c r="E141" s="37">
        <v>241.05968999999999</v>
      </c>
      <c r="F141" s="37">
        <v>239.8501</v>
      </c>
    </row>
    <row r="142" spans="1:6" x14ac:dyDescent="0.2">
      <c r="A142" s="4">
        <v>140</v>
      </c>
      <c r="B142" s="37">
        <v>202202</v>
      </c>
      <c r="C142" s="37">
        <v>6</v>
      </c>
      <c r="D142" s="37">
        <v>20</v>
      </c>
      <c r="E142" s="37">
        <v>241.05968999999999</v>
      </c>
      <c r="F142" s="37">
        <v>239.8501</v>
      </c>
    </row>
    <row r="143" spans="1:6" x14ac:dyDescent="0.2">
      <c r="A143" s="4">
        <v>141</v>
      </c>
      <c r="B143" s="37">
        <v>202202</v>
      </c>
      <c r="C143" s="37">
        <v>6</v>
      </c>
      <c r="D143" s="37">
        <v>21</v>
      </c>
      <c r="E143" s="37">
        <v>233.07476</v>
      </c>
      <c r="F143" s="37">
        <v>231.91421</v>
      </c>
    </row>
    <row r="144" spans="1:6" x14ac:dyDescent="0.2">
      <c r="A144" s="4">
        <v>142</v>
      </c>
      <c r="B144" s="37">
        <v>202202</v>
      </c>
      <c r="C144" s="37">
        <v>6</v>
      </c>
      <c r="D144" s="37">
        <v>22</v>
      </c>
      <c r="E144" s="37">
        <v>236.13142999999999</v>
      </c>
      <c r="F144" s="37">
        <v>234.95453000000001</v>
      </c>
    </row>
    <row r="145" spans="1:6" x14ac:dyDescent="0.2">
      <c r="A145" s="4">
        <v>143</v>
      </c>
      <c r="B145" s="37">
        <v>202202</v>
      </c>
      <c r="C145" s="37">
        <v>6</v>
      </c>
      <c r="D145" s="37">
        <v>23</v>
      </c>
      <c r="E145" s="37">
        <v>261.71260000000001</v>
      </c>
      <c r="F145" s="37">
        <v>260.39677</v>
      </c>
    </row>
    <row r="146" spans="1:6" x14ac:dyDescent="0.2">
      <c r="A146" s="4">
        <v>144</v>
      </c>
      <c r="B146" s="37">
        <v>202202</v>
      </c>
      <c r="C146" s="37">
        <v>6</v>
      </c>
      <c r="D146" s="37">
        <v>24</v>
      </c>
      <c r="E146" s="37">
        <v>261.71260000000001</v>
      </c>
      <c r="F146" s="37">
        <v>260.39677</v>
      </c>
    </row>
    <row r="147" spans="1:6" x14ac:dyDescent="0.2">
      <c r="A147" s="4">
        <v>145</v>
      </c>
      <c r="B147" s="37">
        <v>202202</v>
      </c>
      <c r="C147" s="37">
        <v>7</v>
      </c>
      <c r="D147" s="37">
        <v>1</v>
      </c>
      <c r="E147" s="37">
        <v>261.14866999999998</v>
      </c>
      <c r="F147" s="37">
        <v>75.223370000000003</v>
      </c>
    </row>
    <row r="148" spans="1:6" x14ac:dyDescent="0.2">
      <c r="A148" s="4">
        <v>146</v>
      </c>
      <c r="B148" s="37">
        <v>202202</v>
      </c>
      <c r="C148" s="37">
        <v>7</v>
      </c>
      <c r="D148" s="37">
        <v>2</v>
      </c>
      <c r="E148" s="37">
        <v>250.58111</v>
      </c>
      <c r="F148" s="37">
        <v>75.223370000000003</v>
      </c>
    </row>
    <row r="149" spans="1:6" x14ac:dyDescent="0.2">
      <c r="A149" s="4">
        <v>147</v>
      </c>
      <c r="B149" s="37">
        <v>202202</v>
      </c>
      <c r="C149" s="37">
        <v>7</v>
      </c>
      <c r="D149" s="37">
        <v>3</v>
      </c>
      <c r="E149" s="37">
        <v>237.65976000000001</v>
      </c>
      <c r="F149" s="37">
        <v>72.125839999999997</v>
      </c>
    </row>
    <row r="150" spans="1:6" x14ac:dyDescent="0.2">
      <c r="A150" s="4">
        <v>148</v>
      </c>
      <c r="B150" s="37">
        <v>202202</v>
      </c>
      <c r="C150" s="37">
        <v>7</v>
      </c>
      <c r="D150" s="37">
        <v>4</v>
      </c>
      <c r="E150" s="37">
        <v>200.13798</v>
      </c>
      <c r="F150" s="37">
        <v>72.125839999999997</v>
      </c>
    </row>
    <row r="151" spans="1:6" x14ac:dyDescent="0.2">
      <c r="A151" s="4">
        <v>149</v>
      </c>
      <c r="B151" s="37">
        <v>202202</v>
      </c>
      <c r="C151" s="37">
        <v>7</v>
      </c>
      <c r="D151" s="37">
        <v>5</v>
      </c>
      <c r="E151" s="37">
        <v>191.71172000000001</v>
      </c>
      <c r="F151" s="37">
        <v>75.681049999999999</v>
      </c>
    </row>
    <row r="152" spans="1:6" x14ac:dyDescent="0.2">
      <c r="A152" s="4">
        <v>150</v>
      </c>
      <c r="B152" s="37">
        <v>202202</v>
      </c>
      <c r="C152" s="37">
        <v>7</v>
      </c>
      <c r="D152" s="37">
        <v>6</v>
      </c>
      <c r="E152" s="37">
        <v>191.71172000000001</v>
      </c>
      <c r="F152" s="37">
        <v>77.871390000000005</v>
      </c>
    </row>
    <row r="153" spans="1:6" x14ac:dyDescent="0.2">
      <c r="A153" s="4">
        <v>151</v>
      </c>
      <c r="B153" s="37">
        <v>202202</v>
      </c>
      <c r="C153" s="37">
        <v>7</v>
      </c>
      <c r="D153" s="37">
        <v>7</v>
      </c>
      <c r="E153" s="37">
        <v>211.80070000000001</v>
      </c>
      <c r="F153" s="37">
        <v>179.06824</v>
      </c>
    </row>
    <row r="154" spans="1:6" x14ac:dyDescent="0.2">
      <c r="A154" s="4">
        <v>152</v>
      </c>
      <c r="B154" s="37">
        <v>202202</v>
      </c>
      <c r="C154" s="37">
        <v>7</v>
      </c>
      <c r="D154" s="37">
        <v>8</v>
      </c>
      <c r="E154" s="37">
        <v>237.65976000000001</v>
      </c>
      <c r="F154" s="37">
        <v>236.43382</v>
      </c>
    </row>
    <row r="155" spans="1:6" x14ac:dyDescent="0.2">
      <c r="A155" s="4">
        <v>153</v>
      </c>
      <c r="B155" s="37">
        <v>202202</v>
      </c>
      <c r="C155" s="37">
        <v>7</v>
      </c>
      <c r="D155" s="37">
        <v>9</v>
      </c>
      <c r="E155" s="37">
        <v>254.85553999999999</v>
      </c>
      <c r="F155" s="37">
        <v>253.45796999999999</v>
      </c>
    </row>
    <row r="156" spans="1:6" x14ac:dyDescent="0.2">
      <c r="A156" s="4">
        <v>154</v>
      </c>
      <c r="B156" s="37">
        <v>202202</v>
      </c>
      <c r="C156" s="37">
        <v>7</v>
      </c>
      <c r="D156" s="37">
        <v>10</v>
      </c>
      <c r="E156" s="37">
        <v>262.88132999999999</v>
      </c>
      <c r="F156" s="37">
        <v>261.43473</v>
      </c>
    </row>
    <row r="157" spans="1:6" x14ac:dyDescent="0.2">
      <c r="A157" s="4">
        <v>155</v>
      </c>
      <c r="B157" s="37">
        <v>202202</v>
      </c>
      <c r="C157" s="37">
        <v>7</v>
      </c>
      <c r="D157" s="37">
        <v>11</v>
      </c>
      <c r="E157" s="37">
        <v>262.88132999999999</v>
      </c>
      <c r="F157" s="37">
        <v>261.43473</v>
      </c>
    </row>
    <row r="158" spans="1:6" x14ac:dyDescent="0.2">
      <c r="A158" s="4">
        <v>156</v>
      </c>
      <c r="B158" s="37">
        <v>202202</v>
      </c>
      <c r="C158" s="37">
        <v>7</v>
      </c>
      <c r="D158" s="37">
        <v>12</v>
      </c>
      <c r="E158" s="37">
        <v>262.88132999999999</v>
      </c>
      <c r="F158" s="37">
        <v>261.43473</v>
      </c>
    </row>
    <row r="159" spans="1:6" x14ac:dyDescent="0.2">
      <c r="A159" s="4">
        <v>157</v>
      </c>
      <c r="B159" s="37">
        <v>202202</v>
      </c>
      <c r="C159" s="37">
        <v>7</v>
      </c>
      <c r="D159" s="37">
        <v>13</v>
      </c>
      <c r="E159" s="37">
        <v>262.88132999999999</v>
      </c>
      <c r="F159" s="37">
        <v>261.43473</v>
      </c>
    </row>
    <row r="160" spans="1:6" x14ac:dyDescent="0.2">
      <c r="A160" s="4">
        <v>158</v>
      </c>
      <c r="B160" s="37">
        <v>202202</v>
      </c>
      <c r="C160" s="37">
        <v>7</v>
      </c>
      <c r="D160" s="37">
        <v>14</v>
      </c>
      <c r="E160" s="37">
        <v>262.88132999999999</v>
      </c>
      <c r="F160" s="37">
        <v>261.43473</v>
      </c>
    </row>
    <row r="161" spans="1:6" x14ac:dyDescent="0.2">
      <c r="A161" s="4">
        <v>159</v>
      </c>
      <c r="B161" s="37">
        <v>202202</v>
      </c>
      <c r="C161" s="37">
        <v>7</v>
      </c>
      <c r="D161" s="37">
        <v>15</v>
      </c>
      <c r="E161" s="37">
        <v>262.88132999999999</v>
      </c>
      <c r="F161" s="37">
        <v>261.43473</v>
      </c>
    </row>
    <row r="162" spans="1:6" x14ac:dyDescent="0.2">
      <c r="A162" s="4">
        <v>160</v>
      </c>
      <c r="B162" s="37">
        <v>202202</v>
      </c>
      <c r="C162" s="37">
        <v>7</v>
      </c>
      <c r="D162" s="37">
        <v>16</v>
      </c>
      <c r="E162" s="37">
        <v>262.88132999999999</v>
      </c>
      <c r="F162" s="37">
        <v>261.43473</v>
      </c>
    </row>
    <row r="163" spans="1:6" x14ac:dyDescent="0.2">
      <c r="A163" s="4">
        <v>161</v>
      </c>
      <c r="B163" s="37">
        <v>202202</v>
      </c>
      <c r="C163" s="37">
        <v>7</v>
      </c>
      <c r="D163" s="37">
        <v>17</v>
      </c>
      <c r="E163" s="37">
        <v>262.88132999999999</v>
      </c>
      <c r="F163" s="37">
        <v>261.43473</v>
      </c>
    </row>
    <row r="164" spans="1:6" x14ac:dyDescent="0.2">
      <c r="A164" s="4">
        <v>162</v>
      </c>
      <c r="B164" s="37">
        <v>202202</v>
      </c>
      <c r="C164" s="37">
        <v>7</v>
      </c>
      <c r="D164" s="37">
        <v>18</v>
      </c>
      <c r="E164" s="37">
        <v>262.88132999999999</v>
      </c>
      <c r="F164" s="37">
        <v>261.43473</v>
      </c>
    </row>
    <row r="165" spans="1:6" x14ac:dyDescent="0.2">
      <c r="A165" s="4">
        <v>163</v>
      </c>
      <c r="B165" s="37">
        <v>202202</v>
      </c>
      <c r="C165" s="37">
        <v>7</v>
      </c>
      <c r="D165" s="37">
        <v>19</v>
      </c>
      <c r="E165" s="37">
        <v>261.61453</v>
      </c>
      <c r="F165" s="37">
        <v>260.28235000000001</v>
      </c>
    </row>
    <row r="166" spans="1:6" x14ac:dyDescent="0.2">
      <c r="A166" s="4">
        <v>164</v>
      </c>
      <c r="B166" s="37">
        <v>202202</v>
      </c>
      <c r="C166" s="37">
        <v>7</v>
      </c>
      <c r="D166" s="37">
        <v>20</v>
      </c>
      <c r="E166" s="37">
        <v>261.61453</v>
      </c>
      <c r="F166" s="37">
        <v>260.28235000000001</v>
      </c>
    </row>
    <row r="167" spans="1:6" x14ac:dyDescent="0.2">
      <c r="A167" s="4">
        <v>165</v>
      </c>
      <c r="B167" s="37">
        <v>202202</v>
      </c>
      <c r="C167" s="37">
        <v>7</v>
      </c>
      <c r="D167" s="37">
        <v>21</v>
      </c>
      <c r="E167" s="37">
        <v>261.61453</v>
      </c>
      <c r="F167" s="37">
        <v>260.28235000000001</v>
      </c>
    </row>
    <row r="168" spans="1:6" x14ac:dyDescent="0.2">
      <c r="A168" s="4">
        <v>166</v>
      </c>
      <c r="B168" s="37">
        <v>202202</v>
      </c>
      <c r="C168" s="37">
        <v>7</v>
      </c>
      <c r="D168" s="37">
        <v>22</v>
      </c>
      <c r="E168" s="37">
        <v>261.61453</v>
      </c>
      <c r="F168" s="37">
        <v>260.28235000000001</v>
      </c>
    </row>
    <row r="169" spans="1:6" x14ac:dyDescent="0.2">
      <c r="A169" s="4">
        <v>167</v>
      </c>
      <c r="B169" s="37">
        <v>202202</v>
      </c>
      <c r="C169" s="37">
        <v>7</v>
      </c>
      <c r="D169" s="37">
        <v>23</v>
      </c>
      <c r="E169" s="37">
        <v>261.61453</v>
      </c>
      <c r="F169" s="37">
        <v>260.28235000000001</v>
      </c>
    </row>
    <row r="170" spans="1:6" x14ac:dyDescent="0.2">
      <c r="A170" s="4">
        <v>168</v>
      </c>
      <c r="B170" s="37">
        <v>202202</v>
      </c>
      <c r="C170" s="37">
        <v>7</v>
      </c>
      <c r="D170" s="37">
        <v>24</v>
      </c>
      <c r="E170" s="37">
        <v>258.49248</v>
      </c>
      <c r="F170" s="37">
        <v>257.17664000000002</v>
      </c>
    </row>
    <row r="171" spans="1:6" x14ac:dyDescent="0.2">
      <c r="A171" s="4">
        <v>169</v>
      </c>
      <c r="B171" s="37">
        <v>202202</v>
      </c>
      <c r="C171" s="37">
        <v>8</v>
      </c>
      <c r="D171" s="37">
        <v>1</v>
      </c>
      <c r="E171" s="37">
        <v>263.27746000000002</v>
      </c>
      <c r="F171" s="37">
        <v>261.89873999999998</v>
      </c>
    </row>
    <row r="172" spans="1:6" x14ac:dyDescent="0.2">
      <c r="A172" s="4">
        <v>170</v>
      </c>
      <c r="B172" s="37">
        <v>202202</v>
      </c>
      <c r="C172" s="37">
        <v>8</v>
      </c>
      <c r="D172" s="37">
        <v>2</v>
      </c>
      <c r="E172" s="37">
        <v>263.27746000000002</v>
      </c>
      <c r="F172" s="37">
        <v>261.89873999999998</v>
      </c>
    </row>
    <row r="173" spans="1:6" x14ac:dyDescent="0.2">
      <c r="A173" s="4">
        <v>171</v>
      </c>
      <c r="B173" s="37">
        <v>202202</v>
      </c>
      <c r="C173" s="37">
        <v>8</v>
      </c>
      <c r="D173" s="37">
        <v>3</v>
      </c>
      <c r="E173" s="37">
        <v>263.27746000000002</v>
      </c>
      <c r="F173" s="37">
        <v>261.89873999999998</v>
      </c>
    </row>
    <row r="174" spans="1:6" x14ac:dyDescent="0.2">
      <c r="A174" s="4">
        <v>172</v>
      </c>
      <c r="B174" s="37">
        <v>202202</v>
      </c>
      <c r="C174" s="37">
        <v>8</v>
      </c>
      <c r="D174" s="37">
        <v>4</v>
      </c>
      <c r="E174" s="37">
        <v>170.51528999999999</v>
      </c>
      <c r="F174" s="37">
        <v>77.348590000000002</v>
      </c>
    </row>
    <row r="175" spans="1:6" x14ac:dyDescent="0.2">
      <c r="A175" s="4">
        <v>173</v>
      </c>
      <c r="B175" s="37">
        <v>202202</v>
      </c>
      <c r="C175" s="37">
        <v>8</v>
      </c>
      <c r="D175" s="37">
        <v>5</v>
      </c>
      <c r="E175" s="37">
        <v>263.27746000000002</v>
      </c>
      <c r="F175" s="37">
        <v>77.348590000000002</v>
      </c>
    </row>
    <row r="176" spans="1:6" x14ac:dyDescent="0.2">
      <c r="A176" s="4">
        <v>174</v>
      </c>
      <c r="B176" s="37">
        <v>202202</v>
      </c>
      <c r="C176" s="37">
        <v>8</v>
      </c>
      <c r="D176" s="37">
        <v>6</v>
      </c>
      <c r="E176" s="37">
        <v>263.27746000000002</v>
      </c>
      <c r="F176" s="37">
        <v>79.792310000000001</v>
      </c>
    </row>
    <row r="177" spans="1:6" x14ac:dyDescent="0.2">
      <c r="A177" s="4">
        <v>175</v>
      </c>
      <c r="B177" s="37">
        <v>202202</v>
      </c>
      <c r="C177" s="37">
        <v>8</v>
      </c>
      <c r="D177" s="37">
        <v>7</v>
      </c>
      <c r="E177" s="37">
        <v>263.27746000000002</v>
      </c>
      <c r="F177" s="37">
        <v>80.535330000000002</v>
      </c>
    </row>
    <row r="178" spans="1:6" x14ac:dyDescent="0.2">
      <c r="A178" s="4">
        <v>176</v>
      </c>
      <c r="B178" s="37">
        <v>202202</v>
      </c>
      <c r="C178" s="37">
        <v>8</v>
      </c>
      <c r="D178" s="37">
        <v>8</v>
      </c>
      <c r="E178" s="37">
        <v>232.88785999999999</v>
      </c>
      <c r="F178" s="37">
        <v>225.62276</v>
      </c>
    </row>
    <row r="179" spans="1:6" x14ac:dyDescent="0.2">
      <c r="A179" s="4">
        <v>177</v>
      </c>
      <c r="B179" s="37">
        <v>202202</v>
      </c>
      <c r="C179" s="37">
        <v>8</v>
      </c>
      <c r="D179" s="37">
        <v>9</v>
      </c>
      <c r="E179" s="37">
        <v>265.85327000000001</v>
      </c>
      <c r="F179" s="37">
        <v>264.36723000000001</v>
      </c>
    </row>
    <row r="180" spans="1:6" x14ac:dyDescent="0.2">
      <c r="A180" s="4">
        <v>178</v>
      </c>
      <c r="B180" s="37">
        <v>202202</v>
      </c>
      <c r="C180" s="37">
        <v>8</v>
      </c>
      <c r="D180" s="37">
        <v>10</v>
      </c>
      <c r="E180" s="37">
        <v>265.86153000000002</v>
      </c>
      <c r="F180" s="37">
        <v>264.37547999999998</v>
      </c>
    </row>
    <row r="181" spans="1:6" x14ac:dyDescent="0.2">
      <c r="A181" s="4">
        <v>179</v>
      </c>
      <c r="B181" s="37">
        <v>202202</v>
      </c>
      <c r="C181" s="37">
        <v>8</v>
      </c>
      <c r="D181" s="37">
        <v>11</v>
      </c>
      <c r="E181" s="37">
        <v>265.87804</v>
      </c>
      <c r="F181" s="37">
        <v>264.38373999999999</v>
      </c>
    </row>
    <row r="182" spans="1:6" x14ac:dyDescent="0.2">
      <c r="A182" s="4">
        <v>180</v>
      </c>
      <c r="B182" s="37">
        <v>202202</v>
      </c>
      <c r="C182" s="37">
        <v>8</v>
      </c>
      <c r="D182" s="37">
        <v>12</v>
      </c>
      <c r="E182" s="37">
        <v>265.87804</v>
      </c>
      <c r="F182" s="37">
        <v>264.38373999999999</v>
      </c>
    </row>
    <row r="183" spans="1:6" x14ac:dyDescent="0.2">
      <c r="A183" s="4">
        <v>181</v>
      </c>
      <c r="B183" s="37">
        <v>202202</v>
      </c>
      <c r="C183" s="37">
        <v>8</v>
      </c>
      <c r="D183" s="37">
        <v>13</v>
      </c>
      <c r="E183" s="37">
        <v>265.87804</v>
      </c>
      <c r="F183" s="37">
        <v>264.38373999999999</v>
      </c>
    </row>
    <row r="184" spans="1:6" x14ac:dyDescent="0.2">
      <c r="A184" s="4">
        <v>182</v>
      </c>
      <c r="B184" s="37">
        <v>202202</v>
      </c>
      <c r="C184" s="37">
        <v>8</v>
      </c>
      <c r="D184" s="37">
        <v>14</v>
      </c>
      <c r="E184" s="37">
        <v>265.87804</v>
      </c>
      <c r="F184" s="37">
        <v>264.38373999999999</v>
      </c>
    </row>
    <row r="185" spans="1:6" x14ac:dyDescent="0.2">
      <c r="A185" s="4">
        <v>183</v>
      </c>
      <c r="B185" s="37">
        <v>202202</v>
      </c>
      <c r="C185" s="37">
        <v>8</v>
      </c>
      <c r="D185" s="37">
        <v>15</v>
      </c>
      <c r="E185" s="37">
        <v>265.87804</v>
      </c>
      <c r="F185" s="37">
        <v>264.38373999999999</v>
      </c>
    </row>
    <row r="186" spans="1:6" x14ac:dyDescent="0.2">
      <c r="A186" s="4">
        <v>184</v>
      </c>
      <c r="B186" s="37">
        <v>202202</v>
      </c>
      <c r="C186" s="37">
        <v>8</v>
      </c>
      <c r="D186" s="37">
        <v>16</v>
      </c>
      <c r="E186" s="37">
        <v>265.87804</v>
      </c>
      <c r="F186" s="37">
        <v>264.38373999999999</v>
      </c>
    </row>
    <row r="187" spans="1:6" x14ac:dyDescent="0.2">
      <c r="A187" s="4">
        <v>185</v>
      </c>
      <c r="B187" s="37">
        <v>202202</v>
      </c>
      <c r="C187" s="37">
        <v>8</v>
      </c>
      <c r="D187" s="37">
        <v>17</v>
      </c>
      <c r="E187" s="37">
        <v>265.87804</v>
      </c>
      <c r="F187" s="37">
        <v>264.38373999999999</v>
      </c>
    </row>
    <row r="188" spans="1:6" x14ac:dyDescent="0.2">
      <c r="A188" s="4">
        <v>186</v>
      </c>
      <c r="B188" s="37">
        <v>202202</v>
      </c>
      <c r="C188" s="37">
        <v>8</v>
      </c>
      <c r="D188" s="37">
        <v>18</v>
      </c>
      <c r="E188" s="37">
        <v>265.87804</v>
      </c>
      <c r="F188" s="37">
        <v>264.38373999999999</v>
      </c>
    </row>
    <row r="189" spans="1:6" x14ac:dyDescent="0.2">
      <c r="A189" s="4">
        <v>187</v>
      </c>
      <c r="B189" s="37">
        <v>202202</v>
      </c>
      <c r="C189" s="37">
        <v>8</v>
      </c>
      <c r="D189" s="37">
        <v>19</v>
      </c>
      <c r="E189" s="37">
        <v>264.18560000000002</v>
      </c>
      <c r="F189" s="37">
        <v>262.85642000000001</v>
      </c>
    </row>
    <row r="190" spans="1:6" x14ac:dyDescent="0.2">
      <c r="A190" s="4">
        <v>188</v>
      </c>
      <c r="B190" s="37">
        <v>202202</v>
      </c>
      <c r="C190" s="37">
        <v>8</v>
      </c>
      <c r="D190" s="37">
        <v>20</v>
      </c>
      <c r="E190" s="37">
        <v>264.18560000000002</v>
      </c>
      <c r="F190" s="37">
        <v>262.85642000000001</v>
      </c>
    </row>
    <row r="191" spans="1:6" x14ac:dyDescent="0.2">
      <c r="A191" s="4">
        <v>189</v>
      </c>
      <c r="B191" s="37">
        <v>202202</v>
      </c>
      <c r="C191" s="37">
        <v>8</v>
      </c>
      <c r="D191" s="37">
        <v>21</v>
      </c>
      <c r="E191" s="37">
        <v>264.17734000000002</v>
      </c>
      <c r="F191" s="37">
        <v>262.84816000000001</v>
      </c>
    </row>
    <row r="192" spans="1:6" x14ac:dyDescent="0.2">
      <c r="A192" s="4">
        <v>190</v>
      </c>
      <c r="B192" s="37">
        <v>202202</v>
      </c>
      <c r="C192" s="37">
        <v>8</v>
      </c>
      <c r="D192" s="37">
        <v>22</v>
      </c>
      <c r="E192" s="37">
        <v>264.17734000000002</v>
      </c>
      <c r="F192" s="37">
        <v>262.84816000000001</v>
      </c>
    </row>
    <row r="193" spans="1:6" x14ac:dyDescent="0.2">
      <c r="A193" s="4">
        <v>191</v>
      </c>
      <c r="B193" s="37">
        <v>202202</v>
      </c>
      <c r="C193" s="37">
        <v>8</v>
      </c>
      <c r="D193" s="37">
        <v>23</v>
      </c>
      <c r="E193" s="37">
        <v>264.17734000000002</v>
      </c>
      <c r="F193" s="37">
        <v>262.84816000000001</v>
      </c>
    </row>
    <row r="194" spans="1:6" x14ac:dyDescent="0.2">
      <c r="A194" s="4">
        <v>192</v>
      </c>
      <c r="B194" s="37">
        <v>202202</v>
      </c>
      <c r="C194" s="37">
        <v>8</v>
      </c>
      <c r="D194" s="37">
        <v>24</v>
      </c>
      <c r="E194" s="37">
        <v>264.17734000000002</v>
      </c>
      <c r="F194" s="37">
        <v>262.84816000000001</v>
      </c>
    </row>
    <row r="195" spans="1:6" x14ac:dyDescent="0.2">
      <c r="A195" s="4">
        <v>193</v>
      </c>
      <c r="B195" s="37">
        <v>202202</v>
      </c>
      <c r="C195" s="37">
        <v>9</v>
      </c>
      <c r="D195" s="37">
        <v>1</v>
      </c>
      <c r="E195" s="37">
        <v>263.71625</v>
      </c>
      <c r="F195" s="37">
        <v>83.395889999999994</v>
      </c>
    </row>
    <row r="196" spans="1:6" x14ac:dyDescent="0.2">
      <c r="A196" s="4">
        <v>194</v>
      </c>
      <c r="B196" s="37">
        <v>202202</v>
      </c>
      <c r="C196" s="37">
        <v>9</v>
      </c>
      <c r="D196" s="37">
        <v>2</v>
      </c>
      <c r="E196" s="37">
        <v>263.71625</v>
      </c>
      <c r="F196" s="37">
        <v>83.395889999999994</v>
      </c>
    </row>
    <row r="197" spans="1:6" x14ac:dyDescent="0.2">
      <c r="A197" s="4">
        <v>195</v>
      </c>
      <c r="B197" s="37">
        <v>202202</v>
      </c>
      <c r="C197" s="37">
        <v>9</v>
      </c>
      <c r="D197" s="37">
        <v>3</v>
      </c>
      <c r="E197" s="37">
        <v>263.71625</v>
      </c>
      <c r="F197" s="37">
        <v>83.395889999999994</v>
      </c>
    </row>
    <row r="198" spans="1:6" x14ac:dyDescent="0.2">
      <c r="A198" s="4">
        <v>196</v>
      </c>
      <c r="B198" s="37">
        <v>202202</v>
      </c>
      <c r="C198" s="37">
        <v>9</v>
      </c>
      <c r="D198" s="37">
        <v>4</v>
      </c>
      <c r="E198" s="37">
        <v>263.71625</v>
      </c>
      <c r="F198" s="37">
        <v>83.395889999999994</v>
      </c>
    </row>
    <row r="199" spans="1:6" x14ac:dyDescent="0.2">
      <c r="A199" s="4">
        <v>197</v>
      </c>
      <c r="B199" s="37">
        <v>202202</v>
      </c>
      <c r="C199" s="37">
        <v>9</v>
      </c>
      <c r="D199" s="37">
        <v>5</v>
      </c>
      <c r="E199" s="37">
        <v>263.71625</v>
      </c>
      <c r="F199" s="37">
        <v>83.395889999999994</v>
      </c>
    </row>
    <row r="200" spans="1:6" x14ac:dyDescent="0.2">
      <c r="A200" s="4">
        <v>198</v>
      </c>
      <c r="B200" s="37">
        <v>202202</v>
      </c>
      <c r="C200" s="37">
        <v>9</v>
      </c>
      <c r="D200" s="37">
        <v>6</v>
      </c>
      <c r="E200" s="37">
        <v>263.71625</v>
      </c>
      <c r="F200" s="37">
        <v>83.395889999999994</v>
      </c>
    </row>
    <row r="201" spans="1:6" x14ac:dyDescent="0.2">
      <c r="A201" s="4">
        <v>199</v>
      </c>
      <c r="B201" s="37">
        <v>202202</v>
      </c>
      <c r="C201" s="37">
        <v>9</v>
      </c>
      <c r="D201" s="37">
        <v>7</v>
      </c>
      <c r="E201" s="37">
        <v>263.71625</v>
      </c>
      <c r="F201" s="37">
        <v>83.395889999999994</v>
      </c>
    </row>
    <row r="202" spans="1:6" x14ac:dyDescent="0.2">
      <c r="A202" s="4">
        <v>200</v>
      </c>
      <c r="B202" s="37">
        <v>202202</v>
      </c>
      <c r="C202" s="37">
        <v>9</v>
      </c>
      <c r="D202" s="37">
        <v>8</v>
      </c>
      <c r="E202" s="37">
        <v>263.71625</v>
      </c>
      <c r="F202" s="37">
        <v>81.353369999999998</v>
      </c>
    </row>
    <row r="203" spans="1:6" x14ac:dyDescent="0.2">
      <c r="A203" s="4">
        <v>201</v>
      </c>
      <c r="B203" s="37">
        <v>202202</v>
      </c>
      <c r="C203" s="37">
        <v>9</v>
      </c>
      <c r="D203" s="37">
        <v>9</v>
      </c>
      <c r="E203" s="37">
        <v>242.81146000000001</v>
      </c>
      <c r="F203" s="37">
        <v>222.85764</v>
      </c>
    </row>
    <row r="204" spans="1:6" x14ac:dyDescent="0.2">
      <c r="A204" s="4">
        <v>202</v>
      </c>
      <c r="B204" s="37">
        <v>202202</v>
      </c>
      <c r="C204" s="37">
        <v>9</v>
      </c>
      <c r="D204" s="37">
        <v>10</v>
      </c>
      <c r="E204" s="37">
        <v>267.78474</v>
      </c>
      <c r="F204" s="37">
        <v>266.32107999999999</v>
      </c>
    </row>
    <row r="205" spans="1:6" x14ac:dyDescent="0.2">
      <c r="A205" s="4">
        <v>203</v>
      </c>
      <c r="B205" s="37">
        <v>202202</v>
      </c>
      <c r="C205" s="37">
        <v>9</v>
      </c>
      <c r="D205" s="37">
        <v>11</v>
      </c>
      <c r="E205" s="37">
        <v>267.78474</v>
      </c>
      <c r="F205" s="37">
        <v>266.32107999999999</v>
      </c>
    </row>
    <row r="206" spans="1:6" x14ac:dyDescent="0.2">
      <c r="A206" s="4">
        <v>204</v>
      </c>
      <c r="B206" s="37">
        <v>202202</v>
      </c>
      <c r="C206" s="37">
        <v>9</v>
      </c>
      <c r="D206" s="37">
        <v>12</v>
      </c>
      <c r="E206" s="37">
        <v>267.78474</v>
      </c>
      <c r="F206" s="37">
        <v>266.32107999999999</v>
      </c>
    </row>
    <row r="207" spans="1:6" x14ac:dyDescent="0.2">
      <c r="A207" s="4">
        <v>205</v>
      </c>
      <c r="B207" s="37">
        <v>202202</v>
      </c>
      <c r="C207" s="37">
        <v>9</v>
      </c>
      <c r="D207" s="37">
        <v>13</v>
      </c>
      <c r="E207" s="37">
        <v>267.78474</v>
      </c>
      <c r="F207" s="37">
        <v>266.32107999999999</v>
      </c>
    </row>
    <row r="208" spans="1:6" x14ac:dyDescent="0.2">
      <c r="A208" s="4">
        <v>206</v>
      </c>
      <c r="B208" s="37">
        <v>202202</v>
      </c>
      <c r="C208" s="37">
        <v>9</v>
      </c>
      <c r="D208" s="37">
        <v>14</v>
      </c>
      <c r="E208" s="37">
        <v>267.78474</v>
      </c>
      <c r="F208" s="37">
        <v>266.32107999999999</v>
      </c>
    </row>
    <row r="209" spans="1:6" x14ac:dyDescent="0.2">
      <c r="A209" s="4">
        <v>207</v>
      </c>
      <c r="B209" s="37">
        <v>202202</v>
      </c>
      <c r="C209" s="37">
        <v>9</v>
      </c>
      <c r="D209" s="37">
        <v>15</v>
      </c>
      <c r="E209" s="37">
        <v>267.78474</v>
      </c>
      <c r="F209" s="37">
        <v>266.32107999999999</v>
      </c>
    </row>
    <row r="210" spans="1:6" x14ac:dyDescent="0.2">
      <c r="A210" s="4">
        <v>208</v>
      </c>
      <c r="B210" s="37">
        <v>202202</v>
      </c>
      <c r="C210" s="37">
        <v>9</v>
      </c>
      <c r="D210" s="37">
        <v>16</v>
      </c>
      <c r="E210" s="37">
        <v>267.78474</v>
      </c>
      <c r="F210" s="37">
        <v>266.32107999999999</v>
      </c>
    </row>
    <row r="211" spans="1:6" x14ac:dyDescent="0.2">
      <c r="A211" s="4">
        <v>209</v>
      </c>
      <c r="B211" s="37">
        <v>202202</v>
      </c>
      <c r="C211" s="37">
        <v>9</v>
      </c>
      <c r="D211" s="37">
        <v>17</v>
      </c>
      <c r="E211" s="37">
        <v>267.78474</v>
      </c>
      <c r="F211" s="37">
        <v>266.32107999999999</v>
      </c>
    </row>
    <row r="212" spans="1:6" x14ac:dyDescent="0.2">
      <c r="A212" s="4">
        <v>210</v>
      </c>
      <c r="B212" s="37">
        <v>202202</v>
      </c>
      <c r="C212" s="37">
        <v>9</v>
      </c>
      <c r="D212" s="37">
        <v>18</v>
      </c>
      <c r="E212" s="37">
        <v>267.78474</v>
      </c>
      <c r="F212" s="37">
        <v>266.32107999999999</v>
      </c>
    </row>
    <row r="213" spans="1:6" x14ac:dyDescent="0.2">
      <c r="A213" s="4">
        <v>211</v>
      </c>
      <c r="B213" s="37">
        <v>202202</v>
      </c>
      <c r="C213" s="37">
        <v>9</v>
      </c>
      <c r="D213" s="37">
        <v>19</v>
      </c>
      <c r="E213" s="37">
        <v>264.97318000000001</v>
      </c>
      <c r="F213" s="37">
        <v>263.63355000000001</v>
      </c>
    </row>
    <row r="214" spans="1:6" x14ac:dyDescent="0.2">
      <c r="A214" s="4">
        <v>212</v>
      </c>
      <c r="B214" s="37">
        <v>202202</v>
      </c>
      <c r="C214" s="37">
        <v>9</v>
      </c>
      <c r="D214" s="37">
        <v>20</v>
      </c>
      <c r="E214" s="37">
        <v>264.97318000000001</v>
      </c>
      <c r="F214" s="37">
        <v>263.63355000000001</v>
      </c>
    </row>
    <row r="215" spans="1:6" x14ac:dyDescent="0.2">
      <c r="A215" s="4">
        <v>213</v>
      </c>
      <c r="B215" s="37">
        <v>202202</v>
      </c>
      <c r="C215" s="37">
        <v>9</v>
      </c>
      <c r="D215" s="37">
        <v>21</v>
      </c>
      <c r="E215" s="37">
        <v>264.97318000000001</v>
      </c>
      <c r="F215" s="37">
        <v>263.63355000000001</v>
      </c>
    </row>
    <row r="216" spans="1:6" x14ac:dyDescent="0.2">
      <c r="A216" s="4">
        <v>214</v>
      </c>
      <c r="B216" s="37">
        <v>202202</v>
      </c>
      <c r="C216" s="37">
        <v>9</v>
      </c>
      <c r="D216" s="37">
        <v>22</v>
      </c>
      <c r="E216" s="37">
        <v>264.97318000000001</v>
      </c>
      <c r="F216" s="37">
        <v>263.63355000000001</v>
      </c>
    </row>
    <row r="217" spans="1:6" x14ac:dyDescent="0.2">
      <c r="A217" s="4">
        <v>215</v>
      </c>
      <c r="B217" s="37">
        <v>202202</v>
      </c>
      <c r="C217" s="37">
        <v>9</v>
      </c>
      <c r="D217" s="37">
        <v>23</v>
      </c>
      <c r="E217" s="37">
        <v>264.97318000000001</v>
      </c>
      <c r="F217" s="37">
        <v>263.63355000000001</v>
      </c>
    </row>
    <row r="218" spans="1:6" x14ac:dyDescent="0.2">
      <c r="A218" s="4">
        <v>216</v>
      </c>
      <c r="B218" s="37">
        <v>202202</v>
      </c>
      <c r="C218" s="37">
        <v>9</v>
      </c>
      <c r="D218" s="37">
        <v>24</v>
      </c>
      <c r="E218" s="37">
        <v>261.19411000000002</v>
      </c>
      <c r="F218" s="37">
        <v>259.87101999999999</v>
      </c>
    </row>
    <row r="219" spans="1:6" x14ac:dyDescent="0.2">
      <c r="A219" s="4">
        <v>217</v>
      </c>
      <c r="B219" s="37">
        <v>202202</v>
      </c>
      <c r="C219" s="37">
        <v>10</v>
      </c>
      <c r="D219" s="37">
        <v>1</v>
      </c>
      <c r="E219" s="37">
        <v>236.99487999999999</v>
      </c>
      <c r="F219" s="37">
        <v>136.97891999999999</v>
      </c>
    </row>
    <row r="220" spans="1:6" x14ac:dyDescent="0.2">
      <c r="A220" s="4">
        <v>218</v>
      </c>
      <c r="B220" s="37">
        <v>202202</v>
      </c>
      <c r="C220" s="37">
        <v>10</v>
      </c>
      <c r="D220" s="37">
        <v>2</v>
      </c>
      <c r="E220" s="37">
        <v>243.98518999999999</v>
      </c>
      <c r="F220" s="37">
        <v>72.862530000000007</v>
      </c>
    </row>
    <row r="221" spans="1:6" x14ac:dyDescent="0.2">
      <c r="A221" s="4">
        <v>219</v>
      </c>
      <c r="B221" s="37">
        <v>202202</v>
      </c>
      <c r="C221" s="37">
        <v>10</v>
      </c>
      <c r="D221" s="37">
        <v>3</v>
      </c>
      <c r="E221" s="37">
        <v>241.05058</v>
      </c>
      <c r="F221" s="37">
        <v>68.196820000000002</v>
      </c>
    </row>
    <row r="222" spans="1:6" x14ac:dyDescent="0.2">
      <c r="A222" s="4">
        <v>220</v>
      </c>
      <c r="B222" s="37">
        <v>202202</v>
      </c>
      <c r="C222" s="37">
        <v>10</v>
      </c>
      <c r="D222" s="37">
        <v>4</v>
      </c>
      <c r="E222" s="37">
        <v>241.05058</v>
      </c>
      <c r="F222" s="37">
        <v>68.196820000000002</v>
      </c>
    </row>
    <row r="223" spans="1:6" x14ac:dyDescent="0.2">
      <c r="A223" s="4">
        <v>221</v>
      </c>
      <c r="B223" s="37">
        <v>202202</v>
      </c>
      <c r="C223" s="37">
        <v>10</v>
      </c>
      <c r="D223" s="37">
        <v>5</v>
      </c>
      <c r="E223" s="37">
        <v>241.05058</v>
      </c>
      <c r="F223" s="37">
        <v>68.963449999999995</v>
      </c>
    </row>
    <row r="224" spans="1:6" x14ac:dyDescent="0.2">
      <c r="A224" s="4">
        <v>222</v>
      </c>
      <c r="B224" s="37">
        <v>202202</v>
      </c>
      <c r="C224" s="37">
        <v>10</v>
      </c>
      <c r="D224" s="37">
        <v>6</v>
      </c>
      <c r="E224" s="37">
        <v>241.05058</v>
      </c>
      <c r="F224" s="37">
        <v>68.963449999999995</v>
      </c>
    </row>
    <row r="225" spans="1:6" x14ac:dyDescent="0.2">
      <c r="A225" s="4">
        <v>223</v>
      </c>
      <c r="B225" s="37">
        <v>202202</v>
      </c>
      <c r="C225" s="37">
        <v>10</v>
      </c>
      <c r="D225" s="37">
        <v>7</v>
      </c>
      <c r="E225" s="37">
        <v>241.05058</v>
      </c>
      <c r="F225" s="37">
        <v>71.123189999999994</v>
      </c>
    </row>
    <row r="226" spans="1:6" x14ac:dyDescent="0.2">
      <c r="A226" s="4">
        <v>224</v>
      </c>
      <c r="B226" s="37">
        <v>202202</v>
      </c>
      <c r="C226" s="37">
        <v>10</v>
      </c>
      <c r="D226" s="37">
        <v>8</v>
      </c>
      <c r="E226" s="37">
        <v>238.13245000000001</v>
      </c>
      <c r="F226" s="37">
        <v>97.419319999999999</v>
      </c>
    </row>
    <row r="227" spans="1:6" x14ac:dyDescent="0.2">
      <c r="A227" s="4">
        <v>225</v>
      </c>
      <c r="B227" s="37">
        <v>202202</v>
      </c>
      <c r="C227" s="37">
        <v>10</v>
      </c>
      <c r="D227" s="37">
        <v>9</v>
      </c>
      <c r="E227" s="37">
        <v>256.35014000000001</v>
      </c>
      <c r="F227" s="37">
        <v>254.9323</v>
      </c>
    </row>
    <row r="228" spans="1:6" x14ac:dyDescent="0.2">
      <c r="A228" s="4">
        <v>226</v>
      </c>
      <c r="B228" s="37">
        <v>202202</v>
      </c>
      <c r="C228" s="37">
        <v>10</v>
      </c>
      <c r="D228" s="37">
        <v>10</v>
      </c>
      <c r="E228" s="37">
        <v>266.29980999999998</v>
      </c>
      <c r="F228" s="37">
        <v>264.82425999999998</v>
      </c>
    </row>
    <row r="229" spans="1:6" x14ac:dyDescent="0.2">
      <c r="A229" s="4">
        <v>227</v>
      </c>
      <c r="B229" s="37">
        <v>202202</v>
      </c>
      <c r="C229" s="37">
        <v>10</v>
      </c>
      <c r="D229" s="37">
        <v>11</v>
      </c>
      <c r="E229" s="37">
        <v>266.29980999999998</v>
      </c>
      <c r="F229" s="37">
        <v>264.82425999999998</v>
      </c>
    </row>
    <row r="230" spans="1:6" x14ac:dyDescent="0.2">
      <c r="A230" s="4">
        <v>228</v>
      </c>
      <c r="B230" s="37">
        <v>202202</v>
      </c>
      <c r="C230" s="37">
        <v>10</v>
      </c>
      <c r="D230" s="37">
        <v>12</v>
      </c>
      <c r="E230" s="37">
        <v>266.29980999999998</v>
      </c>
      <c r="F230" s="37">
        <v>264.82425999999998</v>
      </c>
    </row>
    <row r="231" spans="1:6" x14ac:dyDescent="0.2">
      <c r="A231" s="4">
        <v>229</v>
      </c>
      <c r="B231" s="37">
        <v>202202</v>
      </c>
      <c r="C231" s="37">
        <v>10</v>
      </c>
      <c r="D231" s="37">
        <v>13</v>
      </c>
      <c r="E231" s="37">
        <v>266.29980999999998</v>
      </c>
      <c r="F231" s="37">
        <v>264.82425999999998</v>
      </c>
    </row>
    <row r="232" spans="1:6" x14ac:dyDescent="0.2">
      <c r="A232" s="4">
        <v>230</v>
      </c>
      <c r="B232" s="37">
        <v>202202</v>
      </c>
      <c r="C232" s="37">
        <v>10</v>
      </c>
      <c r="D232" s="37">
        <v>14</v>
      </c>
      <c r="E232" s="37">
        <v>266.29980999999998</v>
      </c>
      <c r="F232" s="37">
        <v>264.82425999999998</v>
      </c>
    </row>
    <row r="233" spans="1:6" x14ac:dyDescent="0.2">
      <c r="A233" s="4">
        <v>231</v>
      </c>
      <c r="B233" s="37">
        <v>202202</v>
      </c>
      <c r="C233" s="37">
        <v>10</v>
      </c>
      <c r="D233" s="37">
        <v>15</v>
      </c>
      <c r="E233" s="37">
        <v>266.29980999999998</v>
      </c>
      <c r="F233" s="37">
        <v>264.82425999999998</v>
      </c>
    </row>
    <row r="234" spans="1:6" x14ac:dyDescent="0.2">
      <c r="A234" s="4">
        <v>232</v>
      </c>
      <c r="B234" s="37">
        <v>202202</v>
      </c>
      <c r="C234" s="37">
        <v>10</v>
      </c>
      <c r="D234" s="37">
        <v>16</v>
      </c>
      <c r="E234" s="37">
        <v>266.29980999999998</v>
      </c>
      <c r="F234" s="37">
        <v>264.82425999999998</v>
      </c>
    </row>
    <row r="235" spans="1:6" x14ac:dyDescent="0.2">
      <c r="A235" s="4">
        <v>233</v>
      </c>
      <c r="B235" s="37">
        <v>202202</v>
      </c>
      <c r="C235" s="37">
        <v>10</v>
      </c>
      <c r="D235" s="37">
        <v>17</v>
      </c>
      <c r="E235" s="37">
        <v>266.29980999999998</v>
      </c>
      <c r="F235" s="37">
        <v>264.82425999999998</v>
      </c>
    </row>
    <row r="236" spans="1:6" x14ac:dyDescent="0.2">
      <c r="A236" s="4">
        <v>234</v>
      </c>
      <c r="B236" s="37">
        <v>202202</v>
      </c>
      <c r="C236" s="37">
        <v>10</v>
      </c>
      <c r="D236" s="37">
        <v>18</v>
      </c>
      <c r="E236" s="37">
        <v>266.29980999999998</v>
      </c>
      <c r="F236" s="37">
        <v>264.82425999999998</v>
      </c>
    </row>
    <row r="237" spans="1:6" x14ac:dyDescent="0.2">
      <c r="A237" s="4">
        <v>235</v>
      </c>
      <c r="B237" s="37">
        <v>202202</v>
      </c>
      <c r="C237" s="37">
        <v>10</v>
      </c>
      <c r="D237" s="37">
        <v>19</v>
      </c>
      <c r="E237" s="37">
        <v>262.58208000000002</v>
      </c>
      <c r="F237" s="37">
        <v>261.26315</v>
      </c>
    </row>
    <row r="238" spans="1:6" x14ac:dyDescent="0.2">
      <c r="A238" s="4">
        <v>236</v>
      </c>
      <c r="B238" s="37">
        <v>202202</v>
      </c>
      <c r="C238" s="37">
        <v>10</v>
      </c>
      <c r="D238" s="37">
        <v>20</v>
      </c>
      <c r="E238" s="37">
        <v>262.58208000000002</v>
      </c>
      <c r="F238" s="37">
        <v>261.26315</v>
      </c>
    </row>
    <row r="239" spans="1:6" x14ac:dyDescent="0.2">
      <c r="A239" s="4">
        <v>237</v>
      </c>
      <c r="B239" s="37">
        <v>202202</v>
      </c>
      <c r="C239" s="37">
        <v>10</v>
      </c>
      <c r="D239" s="37">
        <v>21</v>
      </c>
      <c r="E239" s="37">
        <v>262.58208000000002</v>
      </c>
      <c r="F239" s="37">
        <v>261.26315</v>
      </c>
    </row>
    <row r="240" spans="1:6" x14ac:dyDescent="0.2">
      <c r="A240" s="4">
        <v>238</v>
      </c>
      <c r="B240" s="37">
        <v>202202</v>
      </c>
      <c r="C240" s="37">
        <v>10</v>
      </c>
      <c r="D240" s="37">
        <v>22</v>
      </c>
      <c r="E240" s="37">
        <v>262.58208000000002</v>
      </c>
      <c r="F240" s="37">
        <v>261.26315</v>
      </c>
    </row>
    <row r="241" spans="1:6" x14ac:dyDescent="0.2">
      <c r="A241" s="4">
        <v>239</v>
      </c>
      <c r="B241" s="37">
        <v>202202</v>
      </c>
      <c r="C241" s="37">
        <v>10</v>
      </c>
      <c r="D241" s="37">
        <v>23</v>
      </c>
      <c r="E241" s="37">
        <v>262.58208000000002</v>
      </c>
      <c r="F241" s="37">
        <v>261.26315</v>
      </c>
    </row>
    <row r="242" spans="1:6" x14ac:dyDescent="0.2">
      <c r="A242" s="4">
        <v>240</v>
      </c>
      <c r="B242" s="37">
        <v>202202</v>
      </c>
      <c r="C242" s="37">
        <v>10</v>
      </c>
      <c r="D242" s="37">
        <v>24</v>
      </c>
      <c r="E242" s="37">
        <v>262.58208000000002</v>
      </c>
      <c r="F242" s="37">
        <v>261.26315</v>
      </c>
    </row>
    <row r="243" spans="1:6" x14ac:dyDescent="0.2">
      <c r="A243" s="4">
        <v>241</v>
      </c>
      <c r="B243" s="37">
        <v>202202</v>
      </c>
      <c r="C243" s="37">
        <v>11</v>
      </c>
      <c r="D243" s="37">
        <v>1</v>
      </c>
      <c r="E243" s="37">
        <v>261.74171999999999</v>
      </c>
      <c r="F243" s="37">
        <v>75.972319999999996</v>
      </c>
    </row>
    <row r="244" spans="1:6" x14ac:dyDescent="0.2">
      <c r="A244" s="4">
        <v>242</v>
      </c>
      <c r="B244" s="37">
        <v>202202</v>
      </c>
      <c r="C244" s="37">
        <v>11</v>
      </c>
      <c r="D244" s="37">
        <v>2</v>
      </c>
      <c r="E244" s="37">
        <v>261.74171999999999</v>
      </c>
      <c r="F244" s="37">
        <v>72.139229999999998</v>
      </c>
    </row>
    <row r="245" spans="1:6" x14ac:dyDescent="0.2">
      <c r="A245" s="4">
        <v>243</v>
      </c>
      <c r="B245" s="37">
        <v>202202</v>
      </c>
      <c r="C245" s="37">
        <v>11</v>
      </c>
      <c r="D245" s="37">
        <v>3</v>
      </c>
      <c r="E245" s="37">
        <v>261.74171999999999</v>
      </c>
      <c r="F245" s="37">
        <v>72.139229999999998</v>
      </c>
    </row>
    <row r="246" spans="1:6" x14ac:dyDescent="0.2">
      <c r="A246" s="4">
        <v>244</v>
      </c>
      <c r="B246" s="37">
        <v>202202</v>
      </c>
      <c r="C246" s="37">
        <v>11</v>
      </c>
      <c r="D246" s="37">
        <v>4</v>
      </c>
      <c r="E246" s="37">
        <v>261.74171999999999</v>
      </c>
      <c r="F246" s="37">
        <v>72.730199999999996</v>
      </c>
    </row>
    <row r="247" spans="1:6" x14ac:dyDescent="0.2">
      <c r="A247" s="4">
        <v>245</v>
      </c>
      <c r="B247" s="37">
        <v>202202</v>
      </c>
      <c r="C247" s="37">
        <v>11</v>
      </c>
      <c r="D247" s="37">
        <v>5</v>
      </c>
      <c r="E247" s="37">
        <v>261.74171999999999</v>
      </c>
      <c r="F247" s="37">
        <v>81.857389999999995</v>
      </c>
    </row>
    <row r="248" spans="1:6" x14ac:dyDescent="0.2">
      <c r="A248" s="4">
        <v>246</v>
      </c>
      <c r="B248" s="37">
        <v>202202</v>
      </c>
      <c r="C248" s="37">
        <v>11</v>
      </c>
      <c r="D248" s="37">
        <v>6</v>
      </c>
      <c r="E248" s="37">
        <v>261.74171999999999</v>
      </c>
      <c r="F248" s="37">
        <v>82.013339999999999</v>
      </c>
    </row>
    <row r="249" spans="1:6" x14ac:dyDescent="0.2">
      <c r="A249" s="4">
        <v>247</v>
      </c>
      <c r="B249" s="37">
        <v>202202</v>
      </c>
      <c r="C249" s="37">
        <v>11</v>
      </c>
      <c r="D249" s="37">
        <v>7</v>
      </c>
      <c r="E249" s="37">
        <v>261.74171999999999</v>
      </c>
      <c r="F249" s="37">
        <v>79.230860000000007</v>
      </c>
    </row>
    <row r="250" spans="1:6" x14ac:dyDescent="0.2">
      <c r="A250" s="4">
        <v>248</v>
      </c>
      <c r="B250" s="37">
        <v>202202</v>
      </c>
      <c r="C250" s="37">
        <v>11</v>
      </c>
      <c r="D250" s="37">
        <v>8</v>
      </c>
      <c r="E250" s="37">
        <v>261.74171999999999</v>
      </c>
      <c r="F250" s="37">
        <v>81.069429999999997</v>
      </c>
    </row>
    <row r="251" spans="1:6" x14ac:dyDescent="0.2">
      <c r="A251" s="4">
        <v>249</v>
      </c>
      <c r="B251" s="37">
        <v>202202</v>
      </c>
      <c r="C251" s="37">
        <v>11</v>
      </c>
      <c r="D251" s="37">
        <v>9</v>
      </c>
      <c r="E251" s="37">
        <v>264.49137000000002</v>
      </c>
      <c r="F251" s="37">
        <v>49.321269999999998</v>
      </c>
    </row>
    <row r="252" spans="1:6" x14ac:dyDescent="0.2">
      <c r="A252" s="4">
        <v>250</v>
      </c>
      <c r="B252" s="37">
        <v>202202</v>
      </c>
      <c r="C252" s="37">
        <v>11</v>
      </c>
      <c r="D252" s="37">
        <v>10</v>
      </c>
      <c r="E252" s="37">
        <v>252.98389</v>
      </c>
      <c r="F252" s="37">
        <v>133.27987999999999</v>
      </c>
    </row>
    <row r="253" spans="1:6" x14ac:dyDescent="0.2">
      <c r="A253" s="4">
        <v>251</v>
      </c>
      <c r="B253" s="37">
        <v>202202</v>
      </c>
      <c r="C253" s="37">
        <v>11</v>
      </c>
      <c r="D253" s="37">
        <v>11</v>
      </c>
      <c r="E253" s="37">
        <v>264.49137000000002</v>
      </c>
      <c r="F253" s="37">
        <v>263.02215999999999</v>
      </c>
    </row>
    <row r="254" spans="1:6" x14ac:dyDescent="0.2">
      <c r="A254" s="4">
        <v>252</v>
      </c>
      <c r="B254" s="37">
        <v>202202</v>
      </c>
      <c r="C254" s="37">
        <v>11</v>
      </c>
      <c r="D254" s="37">
        <v>12</v>
      </c>
      <c r="E254" s="37">
        <v>264.49137000000002</v>
      </c>
      <c r="F254" s="37">
        <v>263.02215999999999</v>
      </c>
    </row>
    <row r="255" spans="1:6" x14ac:dyDescent="0.2">
      <c r="A255" s="4">
        <v>253</v>
      </c>
      <c r="B255" s="37">
        <v>202202</v>
      </c>
      <c r="C255" s="37">
        <v>11</v>
      </c>
      <c r="D255" s="37">
        <v>13</v>
      </c>
      <c r="E255" s="37">
        <v>264.49137000000002</v>
      </c>
      <c r="F255" s="37">
        <v>263.02215999999999</v>
      </c>
    </row>
    <row r="256" spans="1:6" x14ac:dyDescent="0.2">
      <c r="A256" s="4">
        <v>254</v>
      </c>
      <c r="B256" s="37">
        <v>202202</v>
      </c>
      <c r="C256" s="37">
        <v>11</v>
      </c>
      <c r="D256" s="37">
        <v>14</v>
      </c>
      <c r="E256" s="37">
        <v>264.49137000000002</v>
      </c>
      <c r="F256" s="37">
        <v>263.02215999999999</v>
      </c>
    </row>
    <row r="257" spans="1:6" x14ac:dyDescent="0.2">
      <c r="A257" s="4">
        <v>255</v>
      </c>
      <c r="B257" s="37">
        <v>202202</v>
      </c>
      <c r="C257" s="37">
        <v>11</v>
      </c>
      <c r="D257" s="37">
        <v>15</v>
      </c>
      <c r="E257" s="37">
        <v>264.49137000000002</v>
      </c>
      <c r="F257" s="37">
        <v>263.02215999999999</v>
      </c>
    </row>
    <row r="258" spans="1:6" x14ac:dyDescent="0.2">
      <c r="A258" s="4">
        <v>256</v>
      </c>
      <c r="B258" s="37">
        <v>202202</v>
      </c>
      <c r="C258" s="37">
        <v>11</v>
      </c>
      <c r="D258" s="37">
        <v>16</v>
      </c>
      <c r="E258" s="37">
        <v>264.49137000000002</v>
      </c>
      <c r="F258" s="37">
        <v>263.02215999999999</v>
      </c>
    </row>
    <row r="259" spans="1:6" x14ac:dyDescent="0.2">
      <c r="A259" s="4">
        <v>257</v>
      </c>
      <c r="B259" s="37">
        <v>202202</v>
      </c>
      <c r="C259" s="37">
        <v>11</v>
      </c>
      <c r="D259" s="37">
        <v>17</v>
      </c>
      <c r="E259" s="37">
        <v>264.49137000000002</v>
      </c>
      <c r="F259" s="37">
        <v>263.02215999999999</v>
      </c>
    </row>
    <row r="260" spans="1:6" x14ac:dyDescent="0.2">
      <c r="A260" s="4">
        <v>258</v>
      </c>
      <c r="B260" s="37">
        <v>202202</v>
      </c>
      <c r="C260" s="37">
        <v>11</v>
      </c>
      <c r="D260" s="37">
        <v>18</v>
      </c>
      <c r="E260" s="37">
        <v>264.49137000000002</v>
      </c>
      <c r="F260" s="37">
        <v>263.02215999999999</v>
      </c>
    </row>
    <row r="261" spans="1:6" x14ac:dyDescent="0.2">
      <c r="A261" s="4">
        <v>259</v>
      </c>
      <c r="B261" s="37">
        <v>202202</v>
      </c>
      <c r="C261" s="37">
        <v>11</v>
      </c>
      <c r="D261" s="37">
        <v>19</v>
      </c>
      <c r="E261" s="37">
        <v>261.84021999999999</v>
      </c>
      <c r="F261" s="37">
        <v>260.51875000000001</v>
      </c>
    </row>
    <row r="262" spans="1:6" x14ac:dyDescent="0.2">
      <c r="A262" s="4">
        <v>260</v>
      </c>
      <c r="B262" s="37">
        <v>202202</v>
      </c>
      <c r="C262" s="37">
        <v>11</v>
      </c>
      <c r="D262" s="37">
        <v>20</v>
      </c>
      <c r="E262" s="37">
        <v>239.81021000000001</v>
      </c>
      <c r="F262" s="37">
        <v>169.26330999999999</v>
      </c>
    </row>
    <row r="263" spans="1:6" x14ac:dyDescent="0.2">
      <c r="A263" s="4">
        <v>261</v>
      </c>
      <c r="B263" s="37">
        <v>202202</v>
      </c>
      <c r="C263" s="37">
        <v>11</v>
      </c>
      <c r="D263" s="37">
        <v>21</v>
      </c>
      <c r="E263" s="37">
        <v>261.84021999999999</v>
      </c>
      <c r="F263" s="37">
        <v>81.488029999999995</v>
      </c>
    </row>
    <row r="264" spans="1:6" x14ac:dyDescent="0.2">
      <c r="A264" s="4">
        <v>262</v>
      </c>
      <c r="B264" s="37">
        <v>202202</v>
      </c>
      <c r="C264" s="37">
        <v>11</v>
      </c>
      <c r="D264" s="37">
        <v>22</v>
      </c>
      <c r="E264" s="37">
        <v>261.84021999999999</v>
      </c>
      <c r="F264" s="37">
        <v>84.106350000000006</v>
      </c>
    </row>
    <row r="265" spans="1:6" x14ac:dyDescent="0.2">
      <c r="A265" s="4">
        <v>263</v>
      </c>
      <c r="B265" s="37">
        <v>202202</v>
      </c>
      <c r="C265" s="37">
        <v>11</v>
      </c>
      <c r="D265" s="37">
        <v>23</v>
      </c>
      <c r="E265" s="37">
        <v>261.84021999999999</v>
      </c>
      <c r="F265" s="37">
        <v>76.916229999999999</v>
      </c>
    </row>
    <row r="266" spans="1:6" x14ac:dyDescent="0.2">
      <c r="A266" s="4">
        <v>264</v>
      </c>
      <c r="B266" s="37">
        <v>202202</v>
      </c>
      <c r="C266" s="37">
        <v>11</v>
      </c>
      <c r="D266" s="37">
        <v>24</v>
      </c>
      <c r="E266" s="37">
        <v>261.84021999999999</v>
      </c>
      <c r="F266" s="37">
        <v>73.370419999999996</v>
      </c>
    </row>
    <row r="267" spans="1:6" x14ac:dyDescent="0.2">
      <c r="A267" s="4">
        <v>265</v>
      </c>
      <c r="B267" s="37">
        <v>202202</v>
      </c>
      <c r="C267" s="37">
        <v>12</v>
      </c>
      <c r="D267" s="37">
        <v>1</v>
      </c>
      <c r="E267" s="37">
        <v>255.80797999999999</v>
      </c>
      <c r="F267" s="37">
        <v>82.438540000000003</v>
      </c>
    </row>
    <row r="268" spans="1:6" x14ac:dyDescent="0.2">
      <c r="A268" s="4">
        <v>266</v>
      </c>
      <c r="B268" s="37">
        <v>202202</v>
      </c>
      <c r="C268" s="37">
        <v>12</v>
      </c>
      <c r="D268" s="37">
        <v>2</v>
      </c>
      <c r="E268" s="37">
        <v>255.80797999999999</v>
      </c>
      <c r="F268" s="37">
        <v>82.438540000000003</v>
      </c>
    </row>
    <row r="269" spans="1:6" x14ac:dyDescent="0.2">
      <c r="A269" s="4">
        <v>267</v>
      </c>
      <c r="B269" s="37">
        <v>202202</v>
      </c>
      <c r="C269" s="37">
        <v>12</v>
      </c>
      <c r="D269" s="37">
        <v>3</v>
      </c>
      <c r="E269" s="37">
        <v>255.80797999999999</v>
      </c>
      <c r="F269" s="37">
        <v>82.438540000000003</v>
      </c>
    </row>
    <row r="270" spans="1:6" x14ac:dyDescent="0.2">
      <c r="A270" s="4">
        <v>268</v>
      </c>
      <c r="B270" s="37">
        <v>202202</v>
      </c>
      <c r="C270" s="37">
        <v>12</v>
      </c>
      <c r="D270" s="37">
        <v>4</v>
      </c>
      <c r="E270" s="37">
        <v>255.80797999999999</v>
      </c>
      <c r="F270" s="37">
        <v>75.964730000000003</v>
      </c>
    </row>
    <row r="271" spans="1:6" x14ac:dyDescent="0.2">
      <c r="A271" s="4">
        <v>269</v>
      </c>
      <c r="B271" s="37">
        <v>202202</v>
      </c>
      <c r="C271" s="37">
        <v>12</v>
      </c>
      <c r="D271" s="37">
        <v>5</v>
      </c>
      <c r="E271" s="37">
        <v>199.17621</v>
      </c>
      <c r="F271" s="37">
        <v>82.261619999999994</v>
      </c>
    </row>
    <row r="272" spans="1:6" x14ac:dyDescent="0.2">
      <c r="A272" s="4">
        <v>270</v>
      </c>
      <c r="B272" s="37">
        <v>202202</v>
      </c>
      <c r="C272" s="37">
        <v>12</v>
      </c>
      <c r="D272" s="37">
        <v>6</v>
      </c>
      <c r="E272" s="37">
        <v>181.94220999999999</v>
      </c>
      <c r="F272" s="37">
        <v>72.136740000000003</v>
      </c>
    </row>
    <row r="273" spans="1:6" x14ac:dyDescent="0.2">
      <c r="A273" s="4">
        <v>271</v>
      </c>
      <c r="B273" s="37">
        <v>202202</v>
      </c>
      <c r="C273" s="37">
        <v>12</v>
      </c>
      <c r="D273" s="37">
        <v>7</v>
      </c>
      <c r="E273" s="37">
        <v>181.94220999999999</v>
      </c>
      <c r="F273" s="37">
        <v>73.600380000000001</v>
      </c>
    </row>
    <row r="274" spans="1:6" x14ac:dyDescent="0.2">
      <c r="A274" s="4">
        <v>272</v>
      </c>
      <c r="B274" s="37">
        <v>202202</v>
      </c>
      <c r="C274" s="37">
        <v>12</v>
      </c>
      <c r="D274" s="37">
        <v>8</v>
      </c>
      <c r="E274" s="37">
        <v>177.80058</v>
      </c>
      <c r="F274" s="37">
        <v>59.59122</v>
      </c>
    </row>
    <row r="275" spans="1:6" x14ac:dyDescent="0.2">
      <c r="A275" s="4">
        <v>273</v>
      </c>
      <c r="B275" s="37">
        <v>202202</v>
      </c>
      <c r="C275" s="37">
        <v>12</v>
      </c>
      <c r="D275" s="37">
        <v>9</v>
      </c>
      <c r="E275" s="37">
        <v>47.166330000000002</v>
      </c>
      <c r="F275" s="37">
        <v>46.900939999999999</v>
      </c>
    </row>
    <row r="276" spans="1:6" x14ac:dyDescent="0.2">
      <c r="A276" s="4">
        <v>274</v>
      </c>
      <c r="B276" s="37">
        <v>202202</v>
      </c>
      <c r="C276" s="37">
        <v>12</v>
      </c>
      <c r="D276" s="37">
        <v>10</v>
      </c>
      <c r="E276" s="37">
        <v>182.36842999999999</v>
      </c>
      <c r="F276" s="37">
        <v>181.35514000000001</v>
      </c>
    </row>
    <row r="277" spans="1:6" x14ac:dyDescent="0.2">
      <c r="A277" s="4">
        <v>275</v>
      </c>
      <c r="B277" s="37">
        <v>202202</v>
      </c>
      <c r="C277" s="37">
        <v>12</v>
      </c>
      <c r="D277" s="37">
        <v>11</v>
      </c>
      <c r="E277" s="37">
        <v>253.53209000000001</v>
      </c>
      <c r="F277" s="37">
        <v>252.12474</v>
      </c>
    </row>
    <row r="278" spans="1:6" x14ac:dyDescent="0.2">
      <c r="A278" s="4">
        <v>276</v>
      </c>
      <c r="B278" s="37">
        <v>202202</v>
      </c>
      <c r="C278" s="37">
        <v>12</v>
      </c>
      <c r="D278" s="37">
        <v>12</v>
      </c>
      <c r="E278" s="37">
        <v>257.37617</v>
      </c>
      <c r="F278" s="37">
        <v>255.94469000000001</v>
      </c>
    </row>
    <row r="279" spans="1:6" x14ac:dyDescent="0.2">
      <c r="A279" s="4">
        <v>277</v>
      </c>
      <c r="B279" s="37">
        <v>202202</v>
      </c>
      <c r="C279" s="37">
        <v>12</v>
      </c>
      <c r="D279" s="37">
        <v>13</v>
      </c>
      <c r="E279" s="37">
        <v>257.37617</v>
      </c>
      <c r="F279" s="37">
        <v>255.94469000000001</v>
      </c>
    </row>
    <row r="280" spans="1:6" x14ac:dyDescent="0.2">
      <c r="A280" s="4">
        <v>278</v>
      </c>
      <c r="B280" s="37">
        <v>202202</v>
      </c>
      <c r="C280" s="37">
        <v>12</v>
      </c>
      <c r="D280" s="37">
        <v>14</v>
      </c>
      <c r="E280" s="37">
        <v>257.37617</v>
      </c>
      <c r="F280" s="37">
        <v>255.94469000000001</v>
      </c>
    </row>
    <row r="281" spans="1:6" x14ac:dyDescent="0.2">
      <c r="A281" s="4">
        <v>279</v>
      </c>
      <c r="B281" s="37">
        <v>202202</v>
      </c>
      <c r="C281" s="37">
        <v>12</v>
      </c>
      <c r="D281" s="37">
        <v>15</v>
      </c>
      <c r="E281" s="37">
        <v>257.37617</v>
      </c>
      <c r="F281" s="37">
        <v>255.94469000000001</v>
      </c>
    </row>
    <row r="282" spans="1:6" x14ac:dyDescent="0.2">
      <c r="A282" s="4">
        <v>280</v>
      </c>
      <c r="B282" s="37">
        <v>202202</v>
      </c>
      <c r="C282" s="37">
        <v>12</v>
      </c>
      <c r="D282" s="37">
        <v>16</v>
      </c>
      <c r="E282" s="37">
        <v>257.37617</v>
      </c>
      <c r="F282" s="37">
        <v>255.94469000000001</v>
      </c>
    </row>
    <row r="283" spans="1:6" x14ac:dyDescent="0.2">
      <c r="A283" s="4">
        <v>281</v>
      </c>
      <c r="B283" s="37">
        <v>202202</v>
      </c>
      <c r="C283" s="37">
        <v>12</v>
      </c>
      <c r="D283" s="37">
        <v>17</v>
      </c>
      <c r="E283" s="37">
        <v>257.37617</v>
      </c>
      <c r="F283" s="37">
        <v>255.94469000000001</v>
      </c>
    </row>
    <row r="284" spans="1:6" x14ac:dyDescent="0.2">
      <c r="A284" s="4">
        <v>282</v>
      </c>
      <c r="B284" s="37">
        <v>202202</v>
      </c>
      <c r="C284" s="37">
        <v>12</v>
      </c>
      <c r="D284" s="37">
        <v>18</v>
      </c>
      <c r="E284" s="37">
        <v>257.37617</v>
      </c>
      <c r="F284" s="37">
        <v>255.94469000000001</v>
      </c>
    </row>
    <row r="285" spans="1:6" x14ac:dyDescent="0.2">
      <c r="A285" s="4">
        <v>283</v>
      </c>
      <c r="B285" s="37">
        <v>202202</v>
      </c>
      <c r="C285" s="37">
        <v>12</v>
      </c>
      <c r="D285" s="37">
        <v>19</v>
      </c>
      <c r="E285" s="37">
        <v>256.62022000000002</v>
      </c>
      <c r="F285" s="37">
        <v>255.34154000000001</v>
      </c>
    </row>
    <row r="286" spans="1:6" x14ac:dyDescent="0.2">
      <c r="A286" s="4">
        <v>284</v>
      </c>
      <c r="B286" s="37">
        <v>202202</v>
      </c>
      <c r="C286" s="37">
        <v>12</v>
      </c>
      <c r="D286" s="37">
        <v>20</v>
      </c>
      <c r="E286" s="37">
        <v>256.62022000000002</v>
      </c>
      <c r="F286" s="37">
        <v>255.34154000000001</v>
      </c>
    </row>
    <row r="287" spans="1:6" x14ac:dyDescent="0.2">
      <c r="A287" s="4">
        <v>285</v>
      </c>
      <c r="B287" s="37">
        <v>202202</v>
      </c>
      <c r="C287" s="37">
        <v>12</v>
      </c>
      <c r="D287" s="37">
        <v>21</v>
      </c>
      <c r="E287" s="37">
        <v>256.62022000000002</v>
      </c>
      <c r="F287" s="37">
        <v>255.34154000000001</v>
      </c>
    </row>
    <row r="288" spans="1:6" x14ac:dyDescent="0.2">
      <c r="A288" s="4">
        <v>286</v>
      </c>
      <c r="B288" s="37">
        <v>202202</v>
      </c>
      <c r="C288" s="37">
        <v>12</v>
      </c>
      <c r="D288" s="37">
        <v>22</v>
      </c>
      <c r="E288" s="37">
        <v>256.62022000000002</v>
      </c>
      <c r="F288" s="37">
        <v>255.34154000000001</v>
      </c>
    </row>
    <row r="289" spans="1:6" x14ac:dyDescent="0.2">
      <c r="A289" s="4">
        <v>287</v>
      </c>
      <c r="B289" s="37">
        <v>202202</v>
      </c>
      <c r="C289" s="37">
        <v>12</v>
      </c>
      <c r="D289" s="37">
        <v>23</v>
      </c>
      <c r="E289" s="37">
        <v>256.63630000000001</v>
      </c>
      <c r="F289" s="37">
        <v>255.34958</v>
      </c>
    </row>
    <row r="290" spans="1:6" x14ac:dyDescent="0.2">
      <c r="A290" s="4">
        <v>288</v>
      </c>
      <c r="B290" s="37">
        <v>202202</v>
      </c>
      <c r="C290" s="37">
        <v>12</v>
      </c>
      <c r="D290" s="37">
        <v>24</v>
      </c>
      <c r="E290" s="37">
        <v>256.64434999999997</v>
      </c>
      <c r="F290" s="37">
        <v>255.35763</v>
      </c>
    </row>
    <row r="291" spans="1:6" x14ac:dyDescent="0.2">
      <c r="A291" s="4">
        <v>289</v>
      </c>
      <c r="B291" s="37">
        <v>202202</v>
      </c>
      <c r="C291" s="37">
        <v>13</v>
      </c>
      <c r="D291" s="37">
        <v>1</v>
      </c>
      <c r="E291" s="37">
        <v>256.99015000000003</v>
      </c>
      <c r="F291" s="37">
        <v>84.987859999999998</v>
      </c>
    </row>
    <row r="292" spans="1:6" x14ac:dyDescent="0.2">
      <c r="A292" s="4">
        <v>290</v>
      </c>
      <c r="B292" s="37">
        <v>202202</v>
      </c>
      <c r="C292" s="37">
        <v>13</v>
      </c>
      <c r="D292" s="37">
        <v>2</v>
      </c>
      <c r="E292" s="37">
        <v>256.98210999999998</v>
      </c>
      <c r="F292" s="37">
        <v>89.981939999999994</v>
      </c>
    </row>
    <row r="293" spans="1:6" x14ac:dyDescent="0.2">
      <c r="A293" s="4">
        <v>291</v>
      </c>
      <c r="B293" s="37">
        <v>202202</v>
      </c>
      <c r="C293" s="37">
        <v>13</v>
      </c>
      <c r="D293" s="37">
        <v>3</v>
      </c>
      <c r="E293" s="37">
        <v>256.98210999999998</v>
      </c>
      <c r="F293" s="37">
        <v>78.883979999999994</v>
      </c>
    </row>
    <row r="294" spans="1:6" x14ac:dyDescent="0.2">
      <c r="A294" s="4">
        <v>292</v>
      </c>
      <c r="B294" s="37">
        <v>202202</v>
      </c>
      <c r="C294" s="37">
        <v>13</v>
      </c>
      <c r="D294" s="37">
        <v>4</v>
      </c>
      <c r="E294" s="37">
        <v>256.98210999999998</v>
      </c>
      <c r="F294" s="37">
        <v>70.013649999999998</v>
      </c>
    </row>
    <row r="295" spans="1:6" x14ac:dyDescent="0.2">
      <c r="A295" s="4">
        <v>293</v>
      </c>
      <c r="B295" s="37">
        <v>202202</v>
      </c>
      <c r="C295" s="37">
        <v>13</v>
      </c>
      <c r="D295" s="37">
        <v>5</v>
      </c>
      <c r="E295" s="37">
        <v>256.98210999999998</v>
      </c>
      <c r="F295" s="37">
        <v>86.161990000000003</v>
      </c>
    </row>
    <row r="296" spans="1:6" x14ac:dyDescent="0.2">
      <c r="A296" s="4">
        <v>294</v>
      </c>
      <c r="B296" s="37">
        <v>202202</v>
      </c>
      <c r="C296" s="37">
        <v>13</v>
      </c>
      <c r="D296" s="37">
        <v>6</v>
      </c>
      <c r="E296" s="37">
        <v>116.48837</v>
      </c>
      <c r="F296" s="37">
        <v>105.89706</v>
      </c>
    </row>
    <row r="297" spans="1:6" x14ac:dyDescent="0.2">
      <c r="A297" s="4">
        <v>295</v>
      </c>
      <c r="B297" s="37">
        <v>202202</v>
      </c>
      <c r="C297" s="37">
        <v>13</v>
      </c>
      <c r="D297" s="37">
        <v>7</v>
      </c>
      <c r="E297" s="37">
        <v>92.193489999999997</v>
      </c>
      <c r="F297" s="37">
        <v>91.710970000000003</v>
      </c>
    </row>
    <row r="298" spans="1:6" x14ac:dyDescent="0.2">
      <c r="A298" s="4">
        <v>296</v>
      </c>
      <c r="B298" s="37">
        <v>202202</v>
      </c>
      <c r="C298" s="37">
        <v>13</v>
      </c>
      <c r="D298" s="37">
        <v>8</v>
      </c>
      <c r="E298" s="37">
        <v>68.815389999999994</v>
      </c>
      <c r="F298" s="37">
        <v>68.461550000000003</v>
      </c>
    </row>
    <row r="299" spans="1:6" x14ac:dyDescent="0.2">
      <c r="A299" s="4">
        <v>297</v>
      </c>
      <c r="B299" s="37">
        <v>202202</v>
      </c>
      <c r="C299" s="37">
        <v>13</v>
      </c>
      <c r="D299" s="37">
        <v>9</v>
      </c>
      <c r="E299" s="37">
        <v>25.12321</v>
      </c>
      <c r="F299" s="37">
        <v>24.98649</v>
      </c>
    </row>
    <row r="300" spans="1:6" x14ac:dyDescent="0.2">
      <c r="A300" s="4">
        <v>298</v>
      </c>
      <c r="B300" s="37">
        <v>202202</v>
      </c>
      <c r="C300" s="37">
        <v>13</v>
      </c>
      <c r="D300" s="37">
        <v>10</v>
      </c>
      <c r="E300" s="37">
        <v>200.78460999999999</v>
      </c>
      <c r="F300" s="37">
        <v>199.68286000000001</v>
      </c>
    </row>
    <row r="301" spans="1:6" x14ac:dyDescent="0.2">
      <c r="A301" s="4">
        <v>299</v>
      </c>
      <c r="B301" s="37">
        <v>202202</v>
      </c>
      <c r="C301" s="37">
        <v>13</v>
      </c>
      <c r="D301" s="37">
        <v>11</v>
      </c>
      <c r="E301" s="37">
        <v>236.53935000000001</v>
      </c>
      <c r="F301" s="37">
        <v>235.23653999999999</v>
      </c>
    </row>
    <row r="302" spans="1:6" x14ac:dyDescent="0.2">
      <c r="A302" s="4">
        <v>300</v>
      </c>
      <c r="B302" s="37">
        <v>202202</v>
      </c>
      <c r="C302" s="37">
        <v>13</v>
      </c>
      <c r="D302" s="37">
        <v>12</v>
      </c>
      <c r="E302" s="37">
        <v>257.10273999999998</v>
      </c>
      <c r="F302" s="37">
        <v>255.68735000000001</v>
      </c>
    </row>
    <row r="303" spans="1:6" x14ac:dyDescent="0.2">
      <c r="A303" s="4">
        <v>301</v>
      </c>
      <c r="B303" s="37">
        <v>202202</v>
      </c>
      <c r="C303" s="37">
        <v>13</v>
      </c>
      <c r="D303" s="37">
        <v>13</v>
      </c>
      <c r="E303" s="37">
        <v>257.10273999999998</v>
      </c>
      <c r="F303" s="37">
        <v>255.68735000000001</v>
      </c>
    </row>
    <row r="304" spans="1:6" x14ac:dyDescent="0.2">
      <c r="A304" s="4">
        <v>302</v>
      </c>
      <c r="B304" s="37">
        <v>202202</v>
      </c>
      <c r="C304" s="37">
        <v>13</v>
      </c>
      <c r="D304" s="37">
        <v>14</v>
      </c>
      <c r="E304" s="37">
        <v>257.10273999999998</v>
      </c>
      <c r="F304" s="37">
        <v>255.68735000000001</v>
      </c>
    </row>
    <row r="305" spans="1:6" x14ac:dyDescent="0.2">
      <c r="A305" s="4">
        <v>303</v>
      </c>
      <c r="B305" s="37">
        <v>202202</v>
      </c>
      <c r="C305" s="37">
        <v>13</v>
      </c>
      <c r="D305" s="37">
        <v>15</v>
      </c>
      <c r="E305" s="37">
        <v>257.10273999999998</v>
      </c>
      <c r="F305" s="37">
        <v>255.68735000000001</v>
      </c>
    </row>
    <row r="306" spans="1:6" x14ac:dyDescent="0.2">
      <c r="A306" s="4">
        <v>304</v>
      </c>
      <c r="B306" s="37">
        <v>202202</v>
      </c>
      <c r="C306" s="37">
        <v>13</v>
      </c>
      <c r="D306" s="37">
        <v>16</v>
      </c>
      <c r="E306" s="37">
        <v>257.10273999999998</v>
      </c>
      <c r="F306" s="37">
        <v>255.68735000000001</v>
      </c>
    </row>
    <row r="307" spans="1:6" x14ac:dyDescent="0.2">
      <c r="A307" s="4">
        <v>305</v>
      </c>
      <c r="B307" s="37">
        <v>202202</v>
      </c>
      <c r="C307" s="37">
        <v>13</v>
      </c>
      <c r="D307" s="37">
        <v>17</v>
      </c>
      <c r="E307" s="37">
        <v>257.10273999999998</v>
      </c>
      <c r="F307" s="37">
        <v>255.68735000000001</v>
      </c>
    </row>
    <row r="308" spans="1:6" x14ac:dyDescent="0.2">
      <c r="A308" s="4">
        <v>306</v>
      </c>
      <c r="B308" s="37">
        <v>202202</v>
      </c>
      <c r="C308" s="37">
        <v>13</v>
      </c>
      <c r="D308" s="37">
        <v>18</v>
      </c>
      <c r="E308" s="37">
        <v>257.10273999999998</v>
      </c>
      <c r="F308" s="37">
        <v>255.68735000000001</v>
      </c>
    </row>
    <row r="309" spans="1:6" x14ac:dyDescent="0.2">
      <c r="A309" s="4">
        <v>307</v>
      </c>
      <c r="B309" s="37">
        <v>202202</v>
      </c>
      <c r="C309" s="37">
        <v>13</v>
      </c>
      <c r="D309" s="37">
        <v>19</v>
      </c>
      <c r="E309" s="37">
        <v>257.31986999999998</v>
      </c>
      <c r="F309" s="37">
        <v>256.03314999999998</v>
      </c>
    </row>
    <row r="310" spans="1:6" x14ac:dyDescent="0.2">
      <c r="A310" s="4">
        <v>308</v>
      </c>
      <c r="B310" s="37">
        <v>202202</v>
      </c>
      <c r="C310" s="37">
        <v>13</v>
      </c>
      <c r="D310" s="37">
        <v>20</v>
      </c>
      <c r="E310" s="37">
        <v>257.31986999999998</v>
      </c>
      <c r="F310" s="37">
        <v>256.03314999999998</v>
      </c>
    </row>
    <row r="311" spans="1:6" x14ac:dyDescent="0.2">
      <c r="A311" s="4">
        <v>309</v>
      </c>
      <c r="B311" s="37">
        <v>202202</v>
      </c>
      <c r="C311" s="37">
        <v>13</v>
      </c>
      <c r="D311" s="37">
        <v>21</v>
      </c>
      <c r="E311" s="37">
        <v>257.31986999999998</v>
      </c>
      <c r="F311" s="37">
        <v>256.03314999999998</v>
      </c>
    </row>
    <row r="312" spans="1:6" x14ac:dyDescent="0.2">
      <c r="A312" s="4">
        <v>310</v>
      </c>
      <c r="B312" s="37">
        <v>202202</v>
      </c>
      <c r="C312" s="37">
        <v>13</v>
      </c>
      <c r="D312" s="37">
        <v>22</v>
      </c>
      <c r="E312" s="37">
        <v>257.31986999999998</v>
      </c>
      <c r="F312" s="37">
        <v>256.03314999999998</v>
      </c>
    </row>
    <row r="313" spans="1:6" x14ac:dyDescent="0.2">
      <c r="A313" s="4">
        <v>311</v>
      </c>
      <c r="B313" s="37">
        <v>202202</v>
      </c>
      <c r="C313" s="37">
        <v>13</v>
      </c>
      <c r="D313" s="37">
        <v>23</v>
      </c>
      <c r="E313" s="37">
        <v>257.31986999999998</v>
      </c>
      <c r="F313" s="37">
        <v>256.03314999999998</v>
      </c>
    </row>
    <row r="314" spans="1:6" x14ac:dyDescent="0.2">
      <c r="A314" s="4">
        <v>312</v>
      </c>
      <c r="B314" s="37">
        <v>202202</v>
      </c>
      <c r="C314" s="37">
        <v>13</v>
      </c>
      <c r="D314" s="37">
        <v>24</v>
      </c>
      <c r="E314" s="37">
        <v>257.31986999999998</v>
      </c>
      <c r="F314" s="37">
        <v>256.03314999999998</v>
      </c>
    </row>
    <row r="315" spans="1:6" x14ac:dyDescent="0.2">
      <c r="A315" s="4">
        <v>313</v>
      </c>
      <c r="B315" s="37">
        <v>202202</v>
      </c>
      <c r="C315" s="37">
        <v>14</v>
      </c>
      <c r="D315" s="37">
        <v>1</v>
      </c>
      <c r="E315" s="37">
        <v>216.52280999999999</v>
      </c>
      <c r="F315" s="37">
        <v>169.01871</v>
      </c>
    </row>
    <row r="316" spans="1:6" x14ac:dyDescent="0.2">
      <c r="A316" s="4">
        <v>314</v>
      </c>
      <c r="B316" s="37">
        <v>202202</v>
      </c>
      <c r="C316" s="37">
        <v>14</v>
      </c>
      <c r="D316" s="37">
        <v>2</v>
      </c>
      <c r="E316" s="37">
        <v>258.23665999999997</v>
      </c>
      <c r="F316" s="37">
        <v>110.43274</v>
      </c>
    </row>
    <row r="317" spans="1:6" x14ac:dyDescent="0.2">
      <c r="A317" s="4">
        <v>315</v>
      </c>
      <c r="B317" s="37">
        <v>202202</v>
      </c>
      <c r="C317" s="37">
        <v>14</v>
      </c>
      <c r="D317" s="37">
        <v>3</v>
      </c>
      <c r="E317" s="37">
        <v>258.23665999999997</v>
      </c>
      <c r="F317" s="37">
        <v>75.683260000000004</v>
      </c>
    </row>
    <row r="318" spans="1:6" x14ac:dyDescent="0.2">
      <c r="A318" s="4">
        <v>316</v>
      </c>
      <c r="B318" s="37">
        <v>202202</v>
      </c>
      <c r="C318" s="37">
        <v>14</v>
      </c>
      <c r="D318" s="37">
        <v>4</v>
      </c>
      <c r="E318" s="37">
        <v>258.23665999999997</v>
      </c>
      <c r="F318" s="37">
        <v>121.99714</v>
      </c>
    </row>
    <row r="319" spans="1:6" x14ac:dyDescent="0.2">
      <c r="A319" s="4">
        <v>317</v>
      </c>
      <c r="B319" s="37">
        <v>202202</v>
      </c>
      <c r="C319" s="37">
        <v>14</v>
      </c>
      <c r="D319" s="37">
        <v>5</v>
      </c>
      <c r="E319" s="37">
        <v>258.23665999999997</v>
      </c>
      <c r="F319" s="37">
        <v>168.73724000000001</v>
      </c>
    </row>
    <row r="320" spans="1:6" x14ac:dyDescent="0.2">
      <c r="A320" s="4">
        <v>318</v>
      </c>
      <c r="B320" s="37">
        <v>202202</v>
      </c>
      <c r="C320" s="37">
        <v>14</v>
      </c>
      <c r="D320" s="37">
        <v>6</v>
      </c>
      <c r="E320" s="37">
        <v>258.23665999999997</v>
      </c>
      <c r="F320" s="37">
        <v>168.73724000000001</v>
      </c>
    </row>
    <row r="321" spans="1:6" x14ac:dyDescent="0.2">
      <c r="A321" s="4">
        <v>319</v>
      </c>
      <c r="B321" s="37">
        <v>202202</v>
      </c>
      <c r="C321" s="37">
        <v>14</v>
      </c>
      <c r="D321" s="37">
        <v>7</v>
      </c>
      <c r="E321" s="37">
        <v>258.23665999999997</v>
      </c>
      <c r="F321" s="37">
        <v>232.45401000000001</v>
      </c>
    </row>
    <row r="322" spans="1:6" x14ac:dyDescent="0.2">
      <c r="A322" s="4">
        <v>320</v>
      </c>
      <c r="B322" s="37">
        <v>202202</v>
      </c>
      <c r="C322" s="37">
        <v>14</v>
      </c>
      <c r="D322" s="37">
        <v>8</v>
      </c>
      <c r="E322" s="37">
        <v>258.23665999999997</v>
      </c>
      <c r="F322" s="37">
        <v>237.25507999999999</v>
      </c>
    </row>
    <row r="323" spans="1:6" x14ac:dyDescent="0.2">
      <c r="A323" s="4">
        <v>321</v>
      </c>
      <c r="B323" s="37">
        <v>202202</v>
      </c>
      <c r="C323" s="37">
        <v>14</v>
      </c>
      <c r="D323" s="37">
        <v>9</v>
      </c>
      <c r="E323" s="37">
        <v>260.83422999999999</v>
      </c>
      <c r="F323" s="37">
        <v>259.38666999999998</v>
      </c>
    </row>
    <row r="324" spans="1:6" x14ac:dyDescent="0.2">
      <c r="A324" s="4">
        <v>322</v>
      </c>
      <c r="B324" s="37">
        <v>202202</v>
      </c>
      <c r="C324" s="37">
        <v>14</v>
      </c>
      <c r="D324" s="37">
        <v>10</v>
      </c>
      <c r="E324" s="37">
        <v>260.83422999999999</v>
      </c>
      <c r="F324" s="37">
        <v>259.38666999999998</v>
      </c>
    </row>
    <row r="325" spans="1:6" x14ac:dyDescent="0.2">
      <c r="A325" s="4">
        <v>323</v>
      </c>
      <c r="B325" s="37">
        <v>202202</v>
      </c>
      <c r="C325" s="37">
        <v>14</v>
      </c>
      <c r="D325" s="37">
        <v>11</v>
      </c>
      <c r="E325" s="37">
        <v>260.83422999999999</v>
      </c>
      <c r="F325" s="37">
        <v>259.38666999999998</v>
      </c>
    </row>
    <row r="326" spans="1:6" x14ac:dyDescent="0.2">
      <c r="A326" s="4">
        <v>324</v>
      </c>
      <c r="B326" s="37">
        <v>202202</v>
      </c>
      <c r="C326" s="37">
        <v>14</v>
      </c>
      <c r="D326" s="37">
        <v>12</v>
      </c>
      <c r="E326" s="37">
        <v>260.83422999999999</v>
      </c>
      <c r="F326" s="37">
        <v>259.38666999999998</v>
      </c>
    </row>
    <row r="327" spans="1:6" x14ac:dyDescent="0.2">
      <c r="A327" s="4">
        <v>325</v>
      </c>
      <c r="B327" s="37">
        <v>202202</v>
      </c>
      <c r="C327" s="37">
        <v>14</v>
      </c>
      <c r="D327" s="37">
        <v>13</v>
      </c>
      <c r="E327" s="37">
        <v>260.83422999999999</v>
      </c>
      <c r="F327" s="37">
        <v>259.38666999999998</v>
      </c>
    </row>
    <row r="328" spans="1:6" x14ac:dyDescent="0.2">
      <c r="A328" s="4">
        <v>326</v>
      </c>
      <c r="B328" s="37">
        <v>202202</v>
      </c>
      <c r="C328" s="37">
        <v>14</v>
      </c>
      <c r="D328" s="37">
        <v>14</v>
      </c>
      <c r="E328" s="37">
        <v>260.83422999999999</v>
      </c>
      <c r="F328" s="37">
        <v>259.38666999999998</v>
      </c>
    </row>
    <row r="329" spans="1:6" x14ac:dyDescent="0.2">
      <c r="A329" s="4">
        <v>327</v>
      </c>
      <c r="B329" s="37">
        <v>202202</v>
      </c>
      <c r="C329" s="37">
        <v>14</v>
      </c>
      <c r="D329" s="37">
        <v>15</v>
      </c>
      <c r="E329" s="37">
        <v>260.83422999999999</v>
      </c>
      <c r="F329" s="37">
        <v>259.38666999999998</v>
      </c>
    </row>
    <row r="330" spans="1:6" x14ac:dyDescent="0.2">
      <c r="A330" s="4">
        <v>328</v>
      </c>
      <c r="B330" s="37">
        <v>202202</v>
      </c>
      <c r="C330" s="37">
        <v>14</v>
      </c>
      <c r="D330" s="37">
        <v>16</v>
      </c>
      <c r="E330" s="37">
        <v>260.83422999999999</v>
      </c>
      <c r="F330" s="37">
        <v>259.38666999999998</v>
      </c>
    </row>
    <row r="331" spans="1:6" x14ac:dyDescent="0.2">
      <c r="A331" s="4">
        <v>329</v>
      </c>
      <c r="B331" s="37">
        <v>202202</v>
      </c>
      <c r="C331" s="37">
        <v>14</v>
      </c>
      <c r="D331" s="37">
        <v>17</v>
      </c>
      <c r="E331" s="37">
        <v>260.83422999999999</v>
      </c>
      <c r="F331" s="37">
        <v>259.38666999999998</v>
      </c>
    </row>
    <row r="332" spans="1:6" x14ac:dyDescent="0.2">
      <c r="A332" s="4">
        <v>330</v>
      </c>
      <c r="B332" s="37">
        <v>202202</v>
      </c>
      <c r="C332" s="37">
        <v>14</v>
      </c>
      <c r="D332" s="37">
        <v>18</v>
      </c>
      <c r="E332" s="37">
        <v>260.83422999999999</v>
      </c>
      <c r="F332" s="37">
        <v>259.38666999999998</v>
      </c>
    </row>
    <row r="333" spans="1:6" x14ac:dyDescent="0.2">
      <c r="A333" s="4">
        <v>331</v>
      </c>
      <c r="B333" s="37">
        <v>202202</v>
      </c>
      <c r="C333" s="37">
        <v>14</v>
      </c>
      <c r="D333" s="37">
        <v>19</v>
      </c>
      <c r="E333" s="37">
        <v>260.77793000000003</v>
      </c>
      <c r="F333" s="37">
        <v>259.45100000000002</v>
      </c>
    </row>
    <row r="334" spans="1:6" x14ac:dyDescent="0.2">
      <c r="A334" s="4">
        <v>332</v>
      </c>
      <c r="B334" s="37">
        <v>202202</v>
      </c>
      <c r="C334" s="37">
        <v>14</v>
      </c>
      <c r="D334" s="37">
        <v>20</v>
      </c>
      <c r="E334" s="37">
        <v>260.77793000000003</v>
      </c>
      <c r="F334" s="37">
        <v>259.45100000000002</v>
      </c>
    </row>
    <row r="335" spans="1:6" x14ac:dyDescent="0.2">
      <c r="A335" s="4">
        <v>333</v>
      </c>
      <c r="B335" s="37">
        <v>202202</v>
      </c>
      <c r="C335" s="37">
        <v>14</v>
      </c>
      <c r="D335" s="37">
        <v>21</v>
      </c>
      <c r="E335" s="37">
        <v>260.77793000000003</v>
      </c>
      <c r="F335" s="37">
        <v>259.45100000000002</v>
      </c>
    </row>
    <row r="336" spans="1:6" x14ac:dyDescent="0.2">
      <c r="A336" s="4">
        <v>334</v>
      </c>
      <c r="B336" s="37">
        <v>202202</v>
      </c>
      <c r="C336" s="37">
        <v>14</v>
      </c>
      <c r="D336" s="37">
        <v>22</v>
      </c>
      <c r="E336" s="37">
        <v>260.77793000000003</v>
      </c>
      <c r="F336" s="37">
        <v>259.45100000000002</v>
      </c>
    </row>
    <row r="337" spans="1:6" x14ac:dyDescent="0.2">
      <c r="A337" s="4">
        <v>335</v>
      </c>
      <c r="B337" s="37">
        <v>202202</v>
      </c>
      <c r="C337" s="37">
        <v>14</v>
      </c>
      <c r="D337" s="37">
        <v>23</v>
      </c>
      <c r="E337" s="37">
        <v>260.77793000000003</v>
      </c>
      <c r="F337" s="37">
        <v>259.45100000000002</v>
      </c>
    </row>
    <row r="338" spans="1:6" x14ac:dyDescent="0.2">
      <c r="A338" s="4">
        <v>336</v>
      </c>
      <c r="B338" s="37">
        <v>202202</v>
      </c>
      <c r="C338" s="37">
        <v>14</v>
      </c>
      <c r="D338" s="37">
        <v>24</v>
      </c>
      <c r="E338" s="37">
        <v>260.77793000000003</v>
      </c>
      <c r="F338" s="37">
        <v>259.45100000000002</v>
      </c>
    </row>
    <row r="339" spans="1:6" x14ac:dyDescent="0.2">
      <c r="A339" s="4">
        <v>337</v>
      </c>
      <c r="B339" s="37">
        <v>202202</v>
      </c>
      <c r="C339" s="37">
        <v>15</v>
      </c>
      <c r="D339" s="37">
        <v>1</v>
      </c>
      <c r="E339" s="37">
        <v>259.22228000000001</v>
      </c>
      <c r="F339" s="37">
        <v>257.88393000000002</v>
      </c>
    </row>
    <row r="340" spans="1:6" x14ac:dyDescent="0.2">
      <c r="A340" s="4">
        <v>338</v>
      </c>
      <c r="B340" s="37">
        <v>202202</v>
      </c>
      <c r="C340" s="37">
        <v>15</v>
      </c>
      <c r="D340" s="37">
        <v>2</v>
      </c>
      <c r="E340" s="37">
        <v>259.22228000000001</v>
      </c>
      <c r="F340" s="37">
        <v>257.88393000000002</v>
      </c>
    </row>
    <row r="341" spans="1:6" x14ac:dyDescent="0.2">
      <c r="A341" s="4">
        <v>339</v>
      </c>
      <c r="B341" s="37">
        <v>202202</v>
      </c>
      <c r="C341" s="37">
        <v>15</v>
      </c>
      <c r="D341" s="37">
        <v>3</v>
      </c>
      <c r="E341" s="37">
        <v>259.22228000000001</v>
      </c>
      <c r="F341" s="37">
        <v>257.88393000000002</v>
      </c>
    </row>
    <row r="342" spans="1:6" x14ac:dyDescent="0.2">
      <c r="A342" s="4">
        <v>340</v>
      </c>
      <c r="B342" s="37">
        <v>202202</v>
      </c>
      <c r="C342" s="37">
        <v>15</v>
      </c>
      <c r="D342" s="37">
        <v>4</v>
      </c>
      <c r="E342" s="37">
        <v>259.22228000000001</v>
      </c>
      <c r="F342" s="37">
        <v>257.88393000000002</v>
      </c>
    </row>
    <row r="343" spans="1:6" x14ac:dyDescent="0.2">
      <c r="A343" s="4">
        <v>341</v>
      </c>
      <c r="B343" s="37">
        <v>202202</v>
      </c>
      <c r="C343" s="37">
        <v>15</v>
      </c>
      <c r="D343" s="37">
        <v>5</v>
      </c>
      <c r="E343" s="37">
        <v>259.22228000000001</v>
      </c>
      <c r="F343" s="37">
        <v>257.88393000000002</v>
      </c>
    </row>
    <row r="344" spans="1:6" x14ac:dyDescent="0.2">
      <c r="A344" s="4">
        <v>342</v>
      </c>
      <c r="B344" s="37">
        <v>202202</v>
      </c>
      <c r="C344" s="37">
        <v>15</v>
      </c>
      <c r="D344" s="37">
        <v>6</v>
      </c>
      <c r="E344" s="37">
        <v>259.22228000000001</v>
      </c>
      <c r="F344" s="37">
        <v>257.88393000000002</v>
      </c>
    </row>
    <row r="345" spans="1:6" x14ac:dyDescent="0.2">
      <c r="A345" s="4">
        <v>343</v>
      </c>
      <c r="B345" s="37">
        <v>202202</v>
      </c>
      <c r="C345" s="37">
        <v>15</v>
      </c>
      <c r="D345" s="37">
        <v>7</v>
      </c>
      <c r="E345" s="37">
        <v>259.22228000000001</v>
      </c>
      <c r="F345" s="37">
        <v>257.88393000000002</v>
      </c>
    </row>
    <row r="346" spans="1:6" x14ac:dyDescent="0.2">
      <c r="A346" s="4">
        <v>344</v>
      </c>
      <c r="B346" s="37">
        <v>202202</v>
      </c>
      <c r="C346" s="37">
        <v>15</v>
      </c>
      <c r="D346" s="37">
        <v>8</v>
      </c>
      <c r="E346" s="37">
        <v>259.22228000000001</v>
      </c>
      <c r="F346" s="37">
        <v>257.88393000000002</v>
      </c>
    </row>
    <row r="347" spans="1:6" x14ac:dyDescent="0.2">
      <c r="A347" s="4">
        <v>345</v>
      </c>
      <c r="B347" s="37">
        <v>202202</v>
      </c>
      <c r="C347" s="37">
        <v>15</v>
      </c>
      <c r="D347" s="37">
        <v>9</v>
      </c>
      <c r="E347" s="37">
        <v>261.45557000000002</v>
      </c>
      <c r="F347" s="37">
        <v>260.01240000000001</v>
      </c>
    </row>
    <row r="348" spans="1:6" x14ac:dyDescent="0.2">
      <c r="A348" s="4">
        <v>346</v>
      </c>
      <c r="B348" s="37">
        <v>202202</v>
      </c>
      <c r="C348" s="37">
        <v>15</v>
      </c>
      <c r="D348" s="37">
        <v>10</v>
      </c>
      <c r="E348" s="37">
        <v>261.45557000000002</v>
      </c>
      <c r="F348" s="37">
        <v>260.01240000000001</v>
      </c>
    </row>
    <row r="349" spans="1:6" x14ac:dyDescent="0.2">
      <c r="A349" s="4">
        <v>347</v>
      </c>
      <c r="B349" s="37">
        <v>202202</v>
      </c>
      <c r="C349" s="37">
        <v>15</v>
      </c>
      <c r="D349" s="37">
        <v>11</v>
      </c>
      <c r="E349" s="37">
        <v>261.45557000000002</v>
      </c>
      <c r="F349" s="37">
        <v>260.01240000000001</v>
      </c>
    </row>
    <row r="350" spans="1:6" x14ac:dyDescent="0.2">
      <c r="A350" s="4">
        <v>348</v>
      </c>
      <c r="B350" s="37">
        <v>202202</v>
      </c>
      <c r="C350" s="37">
        <v>15</v>
      </c>
      <c r="D350" s="37">
        <v>12</v>
      </c>
      <c r="E350" s="37">
        <v>261.45557000000002</v>
      </c>
      <c r="F350" s="37">
        <v>260.01240000000001</v>
      </c>
    </row>
    <row r="351" spans="1:6" x14ac:dyDescent="0.2">
      <c r="A351" s="4">
        <v>349</v>
      </c>
      <c r="B351" s="37">
        <v>202202</v>
      </c>
      <c r="C351" s="37">
        <v>15</v>
      </c>
      <c r="D351" s="37">
        <v>13</v>
      </c>
      <c r="E351" s="37">
        <v>261.45557000000002</v>
      </c>
      <c r="F351" s="37">
        <v>260.01240000000001</v>
      </c>
    </row>
    <row r="352" spans="1:6" x14ac:dyDescent="0.2">
      <c r="A352" s="4">
        <v>350</v>
      </c>
      <c r="B352" s="37">
        <v>202202</v>
      </c>
      <c r="C352" s="37">
        <v>15</v>
      </c>
      <c r="D352" s="37">
        <v>14</v>
      </c>
      <c r="E352" s="37">
        <v>261.45557000000002</v>
      </c>
      <c r="F352" s="37">
        <v>260.01240000000001</v>
      </c>
    </row>
    <row r="353" spans="1:6" x14ac:dyDescent="0.2">
      <c r="A353" s="4">
        <v>351</v>
      </c>
      <c r="B353" s="37">
        <v>202202</v>
      </c>
      <c r="C353" s="37">
        <v>15</v>
      </c>
      <c r="D353" s="37">
        <v>15</v>
      </c>
      <c r="E353" s="37">
        <v>261.45557000000002</v>
      </c>
      <c r="F353" s="37">
        <v>260.01240000000001</v>
      </c>
    </row>
    <row r="354" spans="1:6" x14ac:dyDescent="0.2">
      <c r="A354" s="4">
        <v>352</v>
      </c>
      <c r="B354" s="37">
        <v>202202</v>
      </c>
      <c r="C354" s="37">
        <v>15</v>
      </c>
      <c r="D354" s="37">
        <v>16</v>
      </c>
      <c r="E354" s="37">
        <v>261.45557000000002</v>
      </c>
      <c r="F354" s="37">
        <v>260.01240000000001</v>
      </c>
    </row>
    <row r="355" spans="1:6" x14ac:dyDescent="0.2">
      <c r="A355" s="4">
        <v>353</v>
      </c>
      <c r="B355" s="37">
        <v>202202</v>
      </c>
      <c r="C355" s="37">
        <v>15</v>
      </c>
      <c r="D355" s="37">
        <v>17</v>
      </c>
      <c r="E355" s="37">
        <v>261.45557000000002</v>
      </c>
      <c r="F355" s="37">
        <v>260.01240000000001</v>
      </c>
    </row>
    <row r="356" spans="1:6" x14ac:dyDescent="0.2">
      <c r="A356" s="4">
        <v>354</v>
      </c>
      <c r="B356" s="37">
        <v>202202</v>
      </c>
      <c r="C356" s="37">
        <v>15</v>
      </c>
      <c r="D356" s="37">
        <v>18</v>
      </c>
      <c r="E356" s="37">
        <v>261.45557000000002</v>
      </c>
      <c r="F356" s="37">
        <v>260.01240000000001</v>
      </c>
    </row>
    <row r="357" spans="1:6" x14ac:dyDescent="0.2">
      <c r="A357" s="4">
        <v>355</v>
      </c>
      <c r="B357" s="37">
        <v>202202</v>
      </c>
      <c r="C357" s="37">
        <v>15</v>
      </c>
      <c r="D357" s="37">
        <v>19</v>
      </c>
      <c r="E357" s="37">
        <v>258.54503999999997</v>
      </c>
      <c r="F357" s="37">
        <v>257.24700000000001</v>
      </c>
    </row>
    <row r="358" spans="1:6" x14ac:dyDescent="0.2">
      <c r="A358" s="4">
        <v>356</v>
      </c>
      <c r="B358" s="37">
        <v>202202</v>
      </c>
      <c r="C358" s="37">
        <v>15</v>
      </c>
      <c r="D358" s="37">
        <v>20</v>
      </c>
      <c r="E358" s="37">
        <v>258.55311</v>
      </c>
      <c r="F358" s="37">
        <v>257.25506000000001</v>
      </c>
    </row>
    <row r="359" spans="1:6" x14ac:dyDescent="0.2">
      <c r="A359" s="4">
        <v>357</v>
      </c>
      <c r="B359" s="37">
        <v>202202</v>
      </c>
      <c r="C359" s="37">
        <v>15</v>
      </c>
      <c r="D359" s="37">
        <v>21</v>
      </c>
      <c r="E359" s="37">
        <v>258.54503999999997</v>
      </c>
      <c r="F359" s="37">
        <v>257.24700000000001</v>
      </c>
    </row>
    <row r="360" spans="1:6" x14ac:dyDescent="0.2">
      <c r="A360" s="4">
        <v>358</v>
      </c>
      <c r="B360" s="37">
        <v>202202</v>
      </c>
      <c r="C360" s="37">
        <v>15</v>
      </c>
      <c r="D360" s="37">
        <v>22</v>
      </c>
      <c r="E360" s="37">
        <v>258.55311</v>
      </c>
      <c r="F360" s="37">
        <v>257.25506000000001</v>
      </c>
    </row>
    <row r="361" spans="1:6" x14ac:dyDescent="0.2">
      <c r="A361" s="4">
        <v>359</v>
      </c>
      <c r="B361" s="37">
        <v>202202</v>
      </c>
      <c r="C361" s="37">
        <v>15</v>
      </c>
      <c r="D361" s="37">
        <v>23</v>
      </c>
      <c r="E361" s="37">
        <v>258.55311</v>
      </c>
      <c r="F361" s="37">
        <v>257.25506000000001</v>
      </c>
    </row>
    <row r="362" spans="1:6" x14ac:dyDescent="0.2">
      <c r="A362" s="4">
        <v>360</v>
      </c>
      <c r="B362" s="37">
        <v>202202</v>
      </c>
      <c r="C362" s="37">
        <v>15</v>
      </c>
      <c r="D362" s="37">
        <v>24</v>
      </c>
      <c r="E362" s="37">
        <v>258.55311</v>
      </c>
      <c r="F362" s="37">
        <v>257.25506000000001</v>
      </c>
    </row>
    <row r="363" spans="1:6" x14ac:dyDescent="0.2">
      <c r="A363" s="4">
        <v>361</v>
      </c>
      <c r="B363" s="37">
        <v>202202</v>
      </c>
      <c r="C363" s="37">
        <v>16</v>
      </c>
      <c r="D363" s="37">
        <v>1</v>
      </c>
      <c r="E363" s="37">
        <v>261.54127999999997</v>
      </c>
      <c r="F363" s="37">
        <v>260.20107999999999</v>
      </c>
    </row>
    <row r="364" spans="1:6" x14ac:dyDescent="0.2">
      <c r="A364" s="4">
        <v>362</v>
      </c>
      <c r="B364" s="37">
        <v>202202</v>
      </c>
      <c r="C364" s="37">
        <v>16</v>
      </c>
      <c r="D364" s="37">
        <v>2</v>
      </c>
      <c r="E364" s="37">
        <v>261.54127999999997</v>
      </c>
      <c r="F364" s="37">
        <v>260.20107999999999</v>
      </c>
    </row>
    <row r="365" spans="1:6" x14ac:dyDescent="0.2">
      <c r="A365" s="4">
        <v>363</v>
      </c>
      <c r="B365" s="37">
        <v>202202</v>
      </c>
      <c r="C365" s="37">
        <v>16</v>
      </c>
      <c r="D365" s="37">
        <v>3</v>
      </c>
      <c r="E365" s="37">
        <v>261.54127999999997</v>
      </c>
      <c r="F365" s="37">
        <v>260.20107999999999</v>
      </c>
    </row>
    <row r="366" spans="1:6" x14ac:dyDescent="0.2">
      <c r="A366" s="4">
        <v>364</v>
      </c>
      <c r="B366" s="37">
        <v>202202</v>
      </c>
      <c r="C366" s="37">
        <v>16</v>
      </c>
      <c r="D366" s="37">
        <v>4</v>
      </c>
      <c r="E366" s="37">
        <v>261.54127999999997</v>
      </c>
      <c r="F366" s="37">
        <v>260.20107999999999</v>
      </c>
    </row>
    <row r="367" spans="1:6" x14ac:dyDescent="0.2">
      <c r="A367" s="4">
        <v>365</v>
      </c>
      <c r="B367" s="37">
        <v>202202</v>
      </c>
      <c r="C367" s="37">
        <v>16</v>
      </c>
      <c r="D367" s="37">
        <v>5</v>
      </c>
      <c r="E367" s="37">
        <v>261.54127999999997</v>
      </c>
      <c r="F367" s="37">
        <v>260.20107999999999</v>
      </c>
    </row>
    <row r="368" spans="1:6" x14ac:dyDescent="0.2">
      <c r="A368" s="4">
        <v>366</v>
      </c>
      <c r="B368" s="37">
        <v>202202</v>
      </c>
      <c r="C368" s="37">
        <v>16</v>
      </c>
      <c r="D368" s="37">
        <v>6</v>
      </c>
      <c r="E368" s="37">
        <v>261.54127999999997</v>
      </c>
      <c r="F368" s="37">
        <v>260.20107999999999</v>
      </c>
    </row>
    <row r="369" spans="1:6" x14ac:dyDescent="0.2">
      <c r="A369" s="4">
        <v>367</v>
      </c>
      <c r="B369" s="37">
        <v>202202</v>
      </c>
      <c r="C369" s="37">
        <v>16</v>
      </c>
      <c r="D369" s="37">
        <v>7</v>
      </c>
      <c r="E369" s="37">
        <v>261.54127999999997</v>
      </c>
      <c r="F369" s="37">
        <v>260.20107999999999</v>
      </c>
    </row>
    <row r="370" spans="1:6" x14ac:dyDescent="0.2">
      <c r="A370" s="4">
        <v>368</v>
      </c>
      <c r="B370" s="37">
        <v>202202</v>
      </c>
      <c r="C370" s="37">
        <v>16</v>
      </c>
      <c r="D370" s="37">
        <v>8</v>
      </c>
      <c r="E370" s="37">
        <v>261.54127999999997</v>
      </c>
      <c r="F370" s="37">
        <v>260.20107999999999</v>
      </c>
    </row>
    <row r="371" spans="1:6" x14ac:dyDescent="0.2">
      <c r="A371" s="4">
        <v>369</v>
      </c>
      <c r="B371" s="37">
        <v>202202</v>
      </c>
      <c r="C371" s="37">
        <v>16</v>
      </c>
      <c r="D371" s="37">
        <v>9</v>
      </c>
      <c r="E371" s="37">
        <v>262.19918999999999</v>
      </c>
      <c r="F371" s="37">
        <v>260.74527999999998</v>
      </c>
    </row>
    <row r="372" spans="1:6" x14ac:dyDescent="0.2">
      <c r="A372" s="4">
        <v>370</v>
      </c>
      <c r="B372" s="37">
        <v>202202</v>
      </c>
      <c r="C372" s="37">
        <v>16</v>
      </c>
      <c r="D372" s="37">
        <v>10</v>
      </c>
      <c r="E372" s="37">
        <v>262.19918999999999</v>
      </c>
      <c r="F372" s="37">
        <v>260.74527999999998</v>
      </c>
    </row>
    <row r="373" spans="1:6" x14ac:dyDescent="0.2">
      <c r="A373" s="4">
        <v>371</v>
      </c>
      <c r="B373" s="37">
        <v>202202</v>
      </c>
      <c r="C373" s="37">
        <v>16</v>
      </c>
      <c r="D373" s="37">
        <v>11</v>
      </c>
      <c r="E373" s="37">
        <v>262.19918999999999</v>
      </c>
      <c r="F373" s="37">
        <v>260.74527999999998</v>
      </c>
    </row>
    <row r="374" spans="1:6" x14ac:dyDescent="0.2">
      <c r="A374" s="4">
        <v>372</v>
      </c>
      <c r="B374" s="37">
        <v>202202</v>
      </c>
      <c r="C374" s="37">
        <v>16</v>
      </c>
      <c r="D374" s="37">
        <v>12</v>
      </c>
      <c r="E374" s="37">
        <v>266.84521000000001</v>
      </c>
      <c r="F374" s="37">
        <v>265.36693000000002</v>
      </c>
    </row>
    <row r="375" spans="1:6" x14ac:dyDescent="0.2">
      <c r="A375" s="4">
        <v>373</v>
      </c>
      <c r="B375" s="37">
        <v>202202</v>
      </c>
      <c r="C375" s="37">
        <v>16</v>
      </c>
      <c r="D375" s="37">
        <v>13</v>
      </c>
      <c r="E375" s="37">
        <v>267.36504000000002</v>
      </c>
      <c r="F375" s="37">
        <v>265.87864000000002</v>
      </c>
    </row>
    <row r="376" spans="1:6" x14ac:dyDescent="0.2">
      <c r="A376" s="4">
        <v>374</v>
      </c>
      <c r="B376" s="37">
        <v>202202</v>
      </c>
      <c r="C376" s="37">
        <v>16</v>
      </c>
      <c r="D376" s="37">
        <v>14</v>
      </c>
      <c r="E376" s="37">
        <v>263.49065999999999</v>
      </c>
      <c r="F376" s="37">
        <v>262.02861999999999</v>
      </c>
    </row>
    <row r="377" spans="1:6" x14ac:dyDescent="0.2">
      <c r="A377" s="4">
        <v>375</v>
      </c>
      <c r="B377" s="37">
        <v>202202</v>
      </c>
      <c r="C377" s="37">
        <v>16</v>
      </c>
      <c r="D377" s="37">
        <v>15</v>
      </c>
      <c r="E377" s="37">
        <v>262.19918999999999</v>
      </c>
      <c r="F377" s="37">
        <v>260.74527999999998</v>
      </c>
    </row>
    <row r="378" spans="1:6" x14ac:dyDescent="0.2">
      <c r="A378" s="4">
        <v>376</v>
      </c>
      <c r="B378" s="37">
        <v>202202</v>
      </c>
      <c r="C378" s="37">
        <v>16</v>
      </c>
      <c r="D378" s="37">
        <v>16</v>
      </c>
      <c r="E378" s="37">
        <v>262.19918999999999</v>
      </c>
      <c r="F378" s="37">
        <v>260.74527999999998</v>
      </c>
    </row>
    <row r="379" spans="1:6" x14ac:dyDescent="0.2">
      <c r="A379" s="4">
        <v>377</v>
      </c>
      <c r="B379" s="37">
        <v>202202</v>
      </c>
      <c r="C379" s="37">
        <v>16</v>
      </c>
      <c r="D379" s="37">
        <v>17</v>
      </c>
      <c r="E379" s="37">
        <v>262.19918999999999</v>
      </c>
      <c r="F379" s="37">
        <v>260.74527999999998</v>
      </c>
    </row>
    <row r="380" spans="1:6" x14ac:dyDescent="0.2">
      <c r="A380" s="4">
        <v>378</v>
      </c>
      <c r="B380" s="37">
        <v>202202</v>
      </c>
      <c r="C380" s="37">
        <v>16</v>
      </c>
      <c r="D380" s="37">
        <v>18</v>
      </c>
      <c r="E380" s="37">
        <v>262.19918999999999</v>
      </c>
      <c r="F380" s="37">
        <v>260.74527999999998</v>
      </c>
    </row>
    <row r="381" spans="1:6" x14ac:dyDescent="0.2">
      <c r="A381" s="4">
        <v>379</v>
      </c>
      <c r="B381" s="37">
        <v>202202</v>
      </c>
      <c r="C381" s="37">
        <v>16</v>
      </c>
      <c r="D381" s="37">
        <v>19</v>
      </c>
      <c r="E381" s="37">
        <v>260.75340999999997</v>
      </c>
      <c r="F381" s="37">
        <v>259.42946000000001</v>
      </c>
    </row>
    <row r="382" spans="1:6" x14ac:dyDescent="0.2">
      <c r="A382" s="4">
        <v>380</v>
      </c>
      <c r="B382" s="37">
        <v>202202</v>
      </c>
      <c r="C382" s="37">
        <v>16</v>
      </c>
      <c r="D382" s="37">
        <v>20</v>
      </c>
      <c r="E382" s="37">
        <v>260.75340999999997</v>
      </c>
      <c r="F382" s="37">
        <v>259.42946000000001</v>
      </c>
    </row>
    <row r="383" spans="1:6" x14ac:dyDescent="0.2">
      <c r="A383" s="4">
        <v>381</v>
      </c>
      <c r="B383" s="37">
        <v>202202</v>
      </c>
      <c r="C383" s="37">
        <v>16</v>
      </c>
      <c r="D383" s="37">
        <v>21</v>
      </c>
      <c r="E383" s="37">
        <v>260.75340999999997</v>
      </c>
      <c r="F383" s="37">
        <v>259.42946000000001</v>
      </c>
    </row>
    <row r="384" spans="1:6" x14ac:dyDescent="0.2">
      <c r="A384" s="4">
        <v>382</v>
      </c>
      <c r="B384" s="37">
        <v>202202</v>
      </c>
      <c r="C384" s="37">
        <v>16</v>
      </c>
      <c r="D384" s="37">
        <v>22</v>
      </c>
      <c r="E384" s="37">
        <v>260.75340999999997</v>
      </c>
      <c r="F384" s="37">
        <v>259.42946000000001</v>
      </c>
    </row>
    <row r="385" spans="1:6" x14ac:dyDescent="0.2">
      <c r="A385" s="4">
        <v>383</v>
      </c>
      <c r="B385" s="37">
        <v>202202</v>
      </c>
      <c r="C385" s="37">
        <v>16</v>
      </c>
      <c r="D385" s="37">
        <v>23</v>
      </c>
      <c r="E385" s="37">
        <v>260.75340999999997</v>
      </c>
      <c r="F385" s="37">
        <v>259.42946000000001</v>
      </c>
    </row>
    <row r="386" spans="1:6" x14ac:dyDescent="0.2">
      <c r="A386" s="4">
        <v>384</v>
      </c>
      <c r="B386" s="37">
        <v>202202</v>
      </c>
      <c r="C386" s="37">
        <v>16</v>
      </c>
      <c r="D386" s="37">
        <v>24</v>
      </c>
      <c r="E386" s="37">
        <v>257.71562999999998</v>
      </c>
      <c r="F386" s="37">
        <v>256.40791999999999</v>
      </c>
    </row>
    <row r="387" spans="1:6" x14ac:dyDescent="0.2">
      <c r="A387" s="4">
        <v>385</v>
      </c>
      <c r="B387" s="37">
        <v>202202</v>
      </c>
      <c r="C387" s="37">
        <v>17</v>
      </c>
      <c r="D387" s="37">
        <v>1</v>
      </c>
      <c r="E387" s="37">
        <v>258.01794000000001</v>
      </c>
      <c r="F387" s="37">
        <v>256.69911000000002</v>
      </c>
    </row>
    <row r="388" spans="1:6" x14ac:dyDescent="0.2">
      <c r="A388" s="4">
        <v>386</v>
      </c>
      <c r="B388" s="37">
        <v>202202</v>
      </c>
      <c r="C388" s="37">
        <v>17</v>
      </c>
      <c r="D388" s="37">
        <v>2</v>
      </c>
      <c r="E388" s="37">
        <v>258.01794000000001</v>
      </c>
      <c r="F388" s="37">
        <v>256.69911000000002</v>
      </c>
    </row>
    <row r="389" spans="1:6" x14ac:dyDescent="0.2">
      <c r="A389" s="4">
        <v>387</v>
      </c>
      <c r="B389" s="37">
        <v>202202</v>
      </c>
      <c r="C389" s="37">
        <v>17</v>
      </c>
      <c r="D389" s="37">
        <v>3</v>
      </c>
      <c r="E389" s="37">
        <v>258.01794000000001</v>
      </c>
      <c r="F389" s="37">
        <v>256.69911000000002</v>
      </c>
    </row>
    <row r="390" spans="1:6" x14ac:dyDescent="0.2">
      <c r="A390" s="4">
        <v>388</v>
      </c>
      <c r="B390" s="37">
        <v>202202</v>
      </c>
      <c r="C390" s="37">
        <v>17</v>
      </c>
      <c r="D390" s="37">
        <v>4</v>
      </c>
      <c r="E390" s="37">
        <v>66.923029999999997</v>
      </c>
      <c r="F390" s="37">
        <v>66.585279999999997</v>
      </c>
    </row>
    <row r="391" spans="1:6" x14ac:dyDescent="0.2">
      <c r="A391" s="4">
        <v>389</v>
      </c>
      <c r="B391" s="37">
        <v>202202</v>
      </c>
      <c r="C391" s="37">
        <v>17</v>
      </c>
      <c r="D391" s="37">
        <v>5</v>
      </c>
      <c r="E391" s="37">
        <v>67.091899999999995</v>
      </c>
      <c r="F391" s="37">
        <v>66.746110000000002</v>
      </c>
    </row>
    <row r="392" spans="1:6" x14ac:dyDescent="0.2">
      <c r="A392" s="4">
        <v>390</v>
      </c>
      <c r="B392" s="37">
        <v>202202</v>
      </c>
      <c r="C392" s="37">
        <v>17</v>
      </c>
      <c r="D392" s="37">
        <v>6</v>
      </c>
      <c r="E392" s="37">
        <v>74.828019999999995</v>
      </c>
      <c r="F392" s="37">
        <v>74.442019999999999</v>
      </c>
    </row>
    <row r="393" spans="1:6" x14ac:dyDescent="0.2">
      <c r="A393" s="4">
        <v>391</v>
      </c>
      <c r="B393" s="37">
        <v>202202</v>
      </c>
      <c r="C393" s="37">
        <v>17</v>
      </c>
      <c r="D393" s="37">
        <v>7</v>
      </c>
      <c r="E393" s="37">
        <v>77.296819999999997</v>
      </c>
      <c r="F393" s="37">
        <v>76.902780000000007</v>
      </c>
    </row>
    <row r="394" spans="1:6" x14ac:dyDescent="0.2">
      <c r="A394" s="4">
        <v>392</v>
      </c>
      <c r="B394" s="37">
        <v>202202</v>
      </c>
      <c r="C394" s="37">
        <v>17</v>
      </c>
      <c r="D394" s="37">
        <v>8</v>
      </c>
      <c r="E394" s="37">
        <v>116.18648</v>
      </c>
      <c r="F394" s="37">
        <v>115.59139999999999</v>
      </c>
    </row>
    <row r="395" spans="1:6" x14ac:dyDescent="0.2">
      <c r="A395" s="4">
        <v>393</v>
      </c>
      <c r="B395" s="37">
        <v>202202</v>
      </c>
      <c r="C395" s="37">
        <v>17</v>
      </c>
      <c r="D395" s="37">
        <v>9</v>
      </c>
      <c r="E395" s="37">
        <v>258.36374000000001</v>
      </c>
      <c r="F395" s="37">
        <v>256.92426999999998</v>
      </c>
    </row>
    <row r="396" spans="1:6" x14ac:dyDescent="0.2">
      <c r="A396" s="4">
        <v>394</v>
      </c>
      <c r="B396" s="37">
        <v>202202</v>
      </c>
      <c r="C396" s="37">
        <v>17</v>
      </c>
      <c r="D396" s="37">
        <v>10</v>
      </c>
      <c r="E396" s="37">
        <v>258.36374000000001</v>
      </c>
      <c r="F396" s="37">
        <v>256.92426999999998</v>
      </c>
    </row>
    <row r="397" spans="1:6" x14ac:dyDescent="0.2">
      <c r="A397" s="4">
        <v>395</v>
      </c>
      <c r="B397" s="37">
        <v>202202</v>
      </c>
      <c r="C397" s="37">
        <v>17</v>
      </c>
      <c r="D397" s="37">
        <v>11</v>
      </c>
      <c r="E397" s="37">
        <v>258.36374000000001</v>
      </c>
      <c r="F397" s="37">
        <v>256.92426999999998</v>
      </c>
    </row>
    <row r="398" spans="1:6" x14ac:dyDescent="0.2">
      <c r="A398" s="4">
        <v>396</v>
      </c>
      <c r="B398" s="37">
        <v>202202</v>
      </c>
      <c r="C398" s="37">
        <v>17</v>
      </c>
      <c r="D398" s="37">
        <v>12</v>
      </c>
      <c r="E398" s="37">
        <v>258.36374000000001</v>
      </c>
      <c r="F398" s="37">
        <v>256.92426999999998</v>
      </c>
    </row>
    <row r="399" spans="1:6" x14ac:dyDescent="0.2">
      <c r="A399" s="4">
        <v>397</v>
      </c>
      <c r="B399" s="37">
        <v>202202</v>
      </c>
      <c r="C399" s="37">
        <v>17</v>
      </c>
      <c r="D399" s="37">
        <v>13</v>
      </c>
      <c r="E399" s="37">
        <v>258.36374000000001</v>
      </c>
      <c r="F399" s="37">
        <v>256.92426999999998</v>
      </c>
    </row>
    <row r="400" spans="1:6" x14ac:dyDescent="0.2">
      <c r="A400" s="4">
        <v>398</v>
      </c>
      <c r="B400" s="37">
        <v>202202</v>
      </c>
      <c r="C400" s="37">
        <v>17</v>
      </c>
      <c r="D400" s="37">
        <v>14</v>
      </c>
      <c r="E400" s="37">
        <v>258.36374000000001</v>
      </c>
      <c r="F400" s="37">
        <v>256.92426999999998</v>
      </c>
    </row>
    <row r="401" spans="1:6" x14ac:dyDescent="0.2">
      <c r="A401" s="4">
        <v>399</v>
      </c>
      <c r="B401" s="37">
        <v>202202</v>
      </c>
      <c r="C401" s="37">
        <v>17</v>
      </c>
      <c r="D401" s="37">
        <v>15</v>
      </c>
      <c r="E401" s="37">
        <v>258.36374000000001</v>
      </c>
      <c r="F401" s="37">
        <v>256.92426999999998</v>
      </c>
    </row>
    <row r="402" spans="1:6" x14ac:dyDescent="0.2">
      <c r="A402" s="4">
        <v>400</v>
      </c>
      <c r="B402" s="37">
        <v>202202</v>
      </c>
      <c r="C402" s="37">
        <v>17</v>
      </c>
      <c r="D402" s="37">
        <v>16</v>
      </c>
      <c r="E402" s="37">
        <v>258.36374000000001</v>
      </c>
      <c r="F402" s="37">
        <v>256.92426999999998</v>
      </c>
    </row>
    <row r="403" spans="1:6" x14ac:dyDescent="0.2">
      <c r="A403" s="4">
        <v>401</v>
      </c>
      <c r="B403" s="37">
        <v>202202</v>
      </c>
      <c r="C403" s="37">
        <v>17</v>
      </c>
      <c r="D403" s="37">
        <v>17</v>
      </c>
      <c r="E403" s="37">
        <v>258.36374000000001</v>
      </c>
      <c r="F403" s="37">
        <v>256.92426999999998</v>
      </c>
    </row>
    <row r="404" spans="1:6" x14ac:dyDescent="0.2">
      <c r="A404" s="4">
        <v>402</v>
      </c>
      <c r="B404" s="37">
        <v>202202</v>
      </c>
      <c r="C404" s="37">
        <v>17</v>
      </c>
      <c r="D404" s="37">
        <v>18</v>
      </c>
      <c r="E404" s="37">
        <v>258.36374000000001</v>
      </c>
      <c r="F404" s="37">
        <v>256.92426999999998</v>
      </c>
    </row>
    <row r="405" spans="1:6" x14ac:dyDescent="0.2">
      <c r="A405" s="4">
        <v>403</v>
      </c>
      <c r="B405" s="37">
        <v>202202</v>
      </c>
      <c r="C405" s="37">
        <v>17</v>
      </c>
      <c r="D405" s="37">
        <v>19</v>
      </c>
      <c r="E405" s="37">
        <v>256.77951999999999</v>
      </c>
      <c r="F405" s="37">
        <v>255.49285</v>
      </c>
    </row>
    <row r="406" spans="1:6" x14ac:dyDescent="0.2">
      <c r="A406" s="4">
        <v>404</v>
      </c>
      <c r="B406" s="37">
        <v>202202</v>
      </c>
      <c r="C406" s="37">
        <v>17</v>
      </c>
      <c r="D406" s="37">
        <v>20</v>
      </c>
      <c r="E406" s="37">
        <v>256.77951999999999</v>
      </c>
      <c r="F406" s="37">
        <v>255.49285</v>
      </c>
    </row>
    <row r="407" spans="1:6" x14ac:dyDescent="0.2">
      <c r="A407" s="4">
        <v>405</v>
      </c>
      <c r="B407" s="37">
        <v>202202</v>
      </c>
      <c r="C407" s="37">
        <v>17</v>
      </c>
      <c r="D407" s="37">
        <v>21</v>
      </c>
      <c r="E407" s="37">
        <v>256.77951999999999</v>
      </c>
      <c r="F407" s="37">
        <v>255.49285</v>
      </c>
    </row>
    <row r="408" spans="1:6" x14ac:dyDescent="0.2">
      <c r="A408" s="4">
        <v>406</v>
      </c>
      <c r="B408" s="37">
        <v>202202</v>
      </c>
      <c r="C408" s="37">
        <v>17</v>
      </c>
      <c r="D408" s="37">
        <v>22</v>
      </c>
      <c r="E408" s="37">
        <v>256.77951999999999</v>
      </c>
      <c r="F408" s="37">
        <v>255.49285</v>
      </c>
    </row>
    <row r="409" spans="1:6" x14ac:dyDescent="0.2">
      <c r="A409" s="4">
        <v>407</v>
      </c>
      <c r="B409" s="37">
        <v>202202</v>
      </c>
      <c r="C409" s="37">
        <v>17</v>
      </c>
      <c r="D409" s="37">
        <v>23</v>
      </c>
      <c r="E409" s="37">
        <v>256.77951999999999</v>
      </c>
      <c r="F409" s="37">
        <v>255.49285</v>
      </c>
    </row>
    <row r="410" spans="1:6" x14ac:dyDescent="0.2">
      <c r="A410" s="4">
        <v>408</v>
      </c>
      <c r="B410" s="37">
        <v>202202</v>
      </c>
      <c r="C410" s="37">
        <v>17</v>
      </c>
      <c r="D410" s="37">
        <v>24</v>
      </c>
      <c r="E410" s="37">
        <v>253.73172</v>
      </c>
      <c r="F410" s="37">
        <v>252.46113</v>
      </c>
    </row>
    <row r="411" spans="1:6" x14ac:dyDescent="0.2">
      <c r="A411" s="4">
        <v>409</v>
      </c>
      <c r="B411" s="37">
        <v>202202</v>
      </c>
      <c r="C411" s="37">
        <v>18</v>
      </c>
      <c r="D411" s="37">
        <v>1</v>
      </c>
      <c r="E411" s="37">
        <v>254.48876999999999</v>
      </c>
      <c r="F411" s="37">
        <v>253.16152</v>
      </c>
    </row>
    <row r="412" spans="1:6" x14ac:dyDescent="0.2">
      <c r="A412" s="4">
        <v>410</v>
      </c>
      <c r="B412" s="37">
        <v>202202</v>
      </c>
      <c r="C412" s="37">
        <v>18</v>
      </c>
      <c r="D412" s="37">
        <v>2</v>
      </c>
      <c r="E412" s="37">
        <v>254.49677</v>
      </c>
      <c r="F412" s="37">
        <v>253.16951</v>
      </c>
    </row>
    <row r="413" spans="1:6" x14ac:dyDescent="0.2">
      <c r="A413" s="4">
        <v>411</v>
      </c>
      <c r="B413" s="37">
        <v>202202</v>
      </c>
      <c r="C413" s="37">
        <v>18</v>
      </c>
      <c r="D413" s="37">
        <v>3</v>
      </c>
      <c r="E413" s="37">
        <v>254.49677</v>
      </c>
      <c r="F413" s="37">
        <v>253.16951</v>
      </c>
    </row>
    <row r="414" spans="1:6" x14ac:dyDescent="0.2">
      <c r="A414" s="4">
        <v>412</v>
      </c>
      <c r="B414" s="37">
        <v>202202</v>
      </c>
      <c r="C414" s="37">
        <v>18</v>
      </c>
      <c r="D414" s="37">
        <v>4</v>
      </c>
      <c r="E414" s="37">
        <v>254.49677</v>
      </c>
      <c r="F414" s="37">
        <v>253.16951</v>
      </c>
    </row>
    <row r="415" spans="1:6" x14ac:dyDescent="0.2">
      <c r="A415" s="4">
        <v>413</v>
      </c>
      <c r="B415" s="37">
        <v>202202</v>
      </c>
      <c r="C415" s="37">
        <v>18</v>
      </c>
      <c r="D415" s="37">
        <v>5</v>
      </c>
      <c r="E415" s="37">
        <v>254.49677</v>
      </c>
      <c r="F415" s="37">
        <v>253.16951</v>
      </c>
    </row>
    <row r="416" spans="1:6" x14ac:dyDescent="0.2">
      <c r="A416" s="4">
        <v>414</v>
      </c>
      <c r="B416" s="37">
        <v>202202</v>
      </c>
      <c r="C416" s="37">
        <v>18</v>
      </c>
      <c r="D416" s="37">
        <v>6</v>
      </c>
      <c r="E416" s="37">
        <v>254.49677</v>
      </c>
      <c r="F416" s="37">
        <v>253.16951</v>
      </c>
    </row>
    <row r="417" spans="1:6" x14ac:dyDescent="0.2">
      <c r="A417" s="4">
        <v>415</v>
      </c>
      <c r="B417" s="37">
        <v>202202</v>
      </c>
      <c r="C417" s="37">
        <v>18</v>
      </c>
      <c r="D417" s="37">
        <v>7</v>
      </c>
      <c r="E417" s="37">
        <v>254.49677</v>
      </c>
      <c r="F417" s="37">
        <v>253.16951</v>
      </c>
    </row>
    <row r="418" spans="1:6" x14ac:dyDescent="0.2">
      <c r="A418" s="4">
        <v>416</v>
      </c>
      <c r="B418" s="37">
        <v>202202</v>
      </c>
      <c r="C418" s="37">
        <v>18</v>
      </c>
      <c r="D418" s="37">
        <v>8</v>
      </c>
      <c r="E418" s="37">
        <v>254.49677</v>
      </c>
      <c r="F418" s="37">
        <v>253.16951</v>
      </c>
    </row>
    <row r="419" spans="1:6" x14ac:dyDescent="0.2">
      <c r="A419" s="4">
        <v>417</v>
      </c>
      <c r="B419" s="37">
        <v>202202</v>
      </c>
      <c r="C419" s="37">
        <v>18</v>
      </c>
      <c r="D419" s="37">
        <v>9</v>
      </c>
      <c r="E419" s="37">
        <v>256.64755000000002</v>
      </c>
      <c r="F419" s="37">
        <v>255.21636000000001</v>
      </c>
    </row>
    <row r="420" spans="1:6" x14ac:dyDescent="0.2">
      <c r="A420" s="4">
        <v>418</v>
      </c>
      <c r="B420" s="37">
        <v>202202</v>
      </c>
      <c r="C420" s="37">
        <v>18</v>
      </c>
      <c r="D420" s="37">
        <v>10</v>
      </c>
      <c r="E420" s="37">
        <v>256.64755000000002</v>
      </c>
      <c r="F420" s="37">
        <v>255.21636000000001</v>
      </c>
    </row>
    <row r="421" spans="1:6" x14ac:dyDescent="0.2">
      <c r="A421" s="4">
        <v>419</v>
      </c>
      <c r="B421" s="37">
        <v>202202</v>
      </c>
      <c r="C421" s="37">
        <v>18</v>
      </c>
      <c r="D421" s="37">
        <v>11</v>
      </c>
      <c r="E421" s="37">
        <v>256.64755000000002</v>
      </c>
      <c r="F421" s="37">
        <v>255.21636000000001</v>
      </c>
    </row>
    <row r="422" spans="1:6" x14ac:dyDescent="0.2">
      <c r="A422" s="4">
        <v>420</v>
      </c>
      <c r="B422" s="37">
        <v>202202</v>
      </c>
      <c r="C422" s="37">
        <v>18</v>
      </c>
      <c r="D422" s="37">
        <v>12</v>
      </c>
      <c r="E422" s="37">
        <v>256.64755000000002</v>
      </c>
      <c r="F422" s="37">
        <v>255.21636000000001</v>
      </c>
    </row>
    <row r="423" spans="1:6" x14ac:dyDescent="0.2">
      <c r="A423" s="4">
        <v>421</v>
      </c>
      <c r="B423" s="37">
        <v>202202</v>
      </c>
      <c r="C423" s="37">
        <v>18</v>
      </c>
      <c r="D423" s="37">
        <v>13</v>
      </c>
      <c r="E423" s="37">
        <v>256.64755000000002</v>
      </c>
      <c r="F423" s="37">
        <v>255.21636000000001</v>
      </c>
    </row>
    <row r="424" spans="1:6" x14ac:dyDescent="0.2">
      <c r="A424" s="4">
        <v>422</v>
      </c>
      <c r="B424" s="37">
        <v>202202</v>
      </c>
      <c r="C424" s="37">
        <v>18</v>
      </c>
      <c r="D424" s="37">
        <v>14</v>
      </c>
      <c r="E424" s="37">
        <v>256.64755000000002</v>
      </c>
      <c r="F424" s="37">
        <v>255.21636000000001</v>
      </c>
    </row>
    <row r="425" spans="1:6" x14ac:dyDescent="0.2">
      <c r="A425" s="4">
        <v>423</v>
      </c>
      <c r="B425" s="37">
        <v>202202</v>
      </c>
      <c r="C425" s="37">
        <v>18</v>
      </c>
      <c r="D425" s="37">
        <v>15</v>
      </c>
      <c r="E425" s="37">
        <v>256.64755000000002</v>
      </c>
      <c r="F425" s="37">
        <v>255.21636000000001</v>
      </c>
    </row>
    <row r="426" spans="1:6" x14ac:dyDescent="0.2">
      <c r="A426" s="4">
        <v>424</v>
      </c>
      <c r="B426" s="37">
        <v>202202</v>
      </c>
      <c r="C426" s="37">
        <v>18</v>
      </c>
      <c r="D426" s="37">
        <v>16</v>
      </c>
      <c r="E426" s="37">
        <v>256.64755000000002</v>
      </c>
      <c r="F426" s="37">
        <v>255.21636000000001</v>
      </c>
    </row>
    <row r="427" spans="1:6" x14ac:dyDescent="0.2">
      <c r="A427" s="4">
        <v>425</v>
      </c>
      <c r="B427" s="37">
        <v>202202</v>
      </c>
      <c r="C427" s="37">
        <v>18</v>
      </c>
      <c r="D427" s="37">
        <v>17</v>
      </c>
      <c r="E427" s="37">
        <v>256.64755000000002</v>
      </c>
      <c r="F427" s="37">
        <v>255.21636000000001</v>
      </c>
    </row>
    <row r="428" spans="1:6" x14ac:dyDescent="0.2">
      <c r="A428" s="4">
        <v>426</v>
      </c>
      <c r="B428" s="37">
        <v>202202</v>
      </c>
      <c r="C428" s="37">
        <v>18</v>
      </c>
      <c r="D428" s="37">
        <v>18</v>
      </c>
      <c r="E428" s="37">
        <v>256.64755000000002</v>
      </c>
      <c r="F428" s="37">
        <v>255.21636000000001</v>
      </c>
    </row>
    <row r="429" spans="1:6" x14ac:dyDescent="0.2">
      <c r="A429" s="4">
        <v>427</v>
      </c>
      <c r="B429" s="37">
        <v>202202</v>
      </c>
      <c r="C429" s="37">
        <v>18</v>
      </c>
      <c r="D429" s="37">
        <v>19</v>
      </c>
      <c r="E429" s="37">
        <v>256.99936000000002</v>
      </c>
      <c r="F429" s="37">
        <v>255.72008</v>
      </c>
    </row>
    <row r="430" spans="1:6" x14ac:dyDescent="0.2">
      <c r="A430" s="4">
        <v>428</v>
      </c>
      <c r="B430" s="37">
        <v>202202</v>
      </c>
      <c r="C430" s="37">
        <v>18</v>
      </c>
      <c r="D430" s="37">
        <v>20</v>
      </c>
      <c r="E430" s="37">
        <v>256.99936000000002</v>
      </c>
      <c r="F430" s="37">
        <v>255.72008</v>
      </c>
    </row>
    <row r="431" spans="1:6" x14ac:dyDescent="0.2">
      <c r="A431" s="4">
        <v>429</v>
      </c>
      <c r="B431" s="37">
        <v>202202</v>
      </c>
      <c r="C431" s="37">
        <v>18</v>
      </c>
      <c r="D431" s="37">
        <v>21</v>
      </c>
      <c r="E431" s="37">
        <v>256.99936000000002</v>
      </c>
      <c r="F431" s="37">
        <v>255.72008</v>
      </c>
    </row>
    <row r="432" spans="1:6" x14ac:dyDescent="0.2">
      <c r="A432" s="4">
        <v>430</v>
      </c>
      <c r="B432" s="37">
        <v>202202</v>
      </c>
      <c r="C432" s="37">
        <v>18</v>
      </c>
      <c r="D432" s="37">
        <v>22</v>
      </c>
      <c r="E432" s="37">
        <v>256.99936000000002</v>
      </c>
      <c r="F432" s="37">
        <v>255.72008</v>
      </c>
    </row>
    <row r="433" spans="1:6" x14ac:dyDescent="0.2">
      <c r="A433" s="4">
        <v>431</v>
      </c>
      <c r="B433" s="37">
        <v>202202</v>
      </c>
      <c r="C433" s="37">
        <v>18</v>
      </c>
      <c r="D433" s="37">
        <v>23</v>
      </c>
      <c r="E433" s="37">
        <v>256.99936000000002</v>
      </c>
      <c r="F433" s="37">
        <v>255.72008</v>
      </c>
    </row>
    <row r="434" spans="1:6" x14ac:dyDescent="0.2">
      <c r="A434" s="4">
        <v>432</v>
      </c>
      <c r="B434" s="37">
        <v>202202</v>
      </c>
      <c r="C434" s="37">
        <v>18</v>
      </c>
      <c r="D434" s="37">
        <v>24</v>
      </c>
      <c r="E434" s="37">
        <v>256.99936000000002</v>
      </c>
      <c r="F434" s="37">
        <v>255.72008</v>
      </c>
    </row>
    <row r="435" spans="1:6" x14ac:dyDescent="0.2">
      <c r="A435" s="4">
        <v>433</v>
      </c>
      <c r="B435" s="37">
        <v>202202</v>
      </c>
      <c r="C435" s="37">
        <v>19</v>
      </c>
      <c r="D435" s="37">
        <v>1</v>
      </c>
      <c r="E435" s="37">
        <v>272.18851999999998</v>
      </c>
      <c r="F435" s="37">
        <v>270.76632999999998</v>
      </c>
    </row>
    <row r="436" spans="1:6" x14ac:dyDescent="0.2">
      <c r="A436" s="4">
        <v>434</v>
      </c>
      <c r="B436" s="37">
        <v>202202</v>
      </c>
      <c r="C436" s="37">
        <v>19</v>
      </c>
      <c r="D436" s="37">
        <v>2</v>
      </c>
      <c r="E436" s="37">
        <v>272.18851999999998</v>
      </c>
      <c r="F436" s="37">
        <v>270.76632999999998</v>
      </c>
    </row>
    <row r="437" spans="1:6" x14ac:dyDescent="0.2">
      <c r="A437" s="4">
        <v>435</v>
      </c>
      <c r="B437" s="37">
        <v>202202</v>
      </c>
      <c r="C437" s="37">
        <v>19</v>
      </c>
      <c r="D437" s="37">
        <v>3</v>
      </c>
      <c r="E437" s="37">
        <v>272.2045</v>
      </c>
      <c r="F437" s="37">
        <v>270.78231</v>
      </c>
    </row>
    <row r="438" spans="1:6" x14ac:dyDescent="0.2">
      <c r="A438" s="4">
        <v>436</v>
      </c>
      <c r="B438" s="37">
        <v>202202</v>
      </c>
      <c r="C438" s="37">
        <v>19</v>
      </c>
      <c r="D438" s="37">
        <v>4</v>
      </c>
      <c r="E438" s="37">
        <v>272.2045</v>
      </c>
      <c r="F438" s="37">
        <v>270.78231</v>
      </c>
    </row>
    <row r="439" spans="1:6" x14ac:dyDescent="0.2">
      <c r="A439" s="4">
        <v>437</v>
      </c>
      <c r="B439" s="37">
        <v>202202</v>
      </c>
      <c r="C439" s="37">
        <v>19</v>
      </c>
      <c r="D439" s="37">
        <v>5</v>
      </c>
      <c r="E439" s="37">
        <v>272.2045</v>
      </c>
      <c r="F439" s="37">
        <v>270.78231</v>
      </c>
    </row>
    <row r="440" spans="1:6" x14ac:dyDescent="0.2">
      <c r="A440" s="4">
        <v>438</v>
      </c>
      <c r="B440" s="37">
        <v>202202</v>
      </c>
      <c r="C440" s="37">
        <v>19</v>
      </c>
      <c r="D440" s="37">
        <v>6</v>
      </c>
      <c r="E440" s="37">
        <v>272.2045</v>
      </c>
      <c r="F440" s="37">
        <v>270.78231</v>
      </c>
    </row>
    <row r="441" spans="1:6" x14ac:dyDescent="0.2">
      <c r="A441" s="4">
        <v>439</v>
      </c>
      <c r="B441" s="37">
        <v>202202</v>
      </c>
      <c r="C441" s="37">
        <v>19</v>
      </c>
      <c r="D441" s="37">
        <v>7</v>
      </c>
      <c r="E441" s="37">
        <v>272.2045</v>
      </c>
      <c r="F441" s="37">
        <v>270.78231</v>
      </c>
    </row>
    <row r="442" spans="1:6" x14ac:dyDescent="0.2">
      <c r="A442" s="4">
        <v>440</v>
      </c>
      <c r="B442" s="37">
        <v>202202</v>
      </c>
      <c r="C442" s="37">
        <v>19</v>
      </c>
      <c r="D442" s="37">
        <v>8</v>
      </c>
      <c r="E442" s="37">
        <v>272.2045</v>
      </c>
      <c r="F442" s="37">
        <v>270.78231</v>
      </c>
    </row>
    <row r="443" spans="1:6" x14ac:dyDescent="0.2">
      <c r="A443" s="4">
        <v>441</v>
      </c>
      <c r="B443" s="37">
        <v>202202</v>
      </c>
      <c r="C443" s="37">
        <v>19</v>
      </c>
      <c r="D443" s="37">
        <v>9</v>
      </c>
      <c r="E443" s="37">
        <v>270.83024999999998</v>
      </c>
      <c r="F443" s="37">
        <v>269.32817</v>
      </c>
    </row>
    <row r="444" spans="1:6" x14ac:dyDescent="0.2">
      <c r="A444" s="4">
        <v>442</v>
      </c>
      <c r="B444" s="37">
        <v>202202</v>
      </c>
      <c r="C444" s="37">
        <v>19</v>
      </c>
      <c r="D444" s="37">
        <v>10</v>
      </c>
      <c r="E444" s="37">
        <v>270.83024999999998</v>
      </c>
      <c r="F444" s="37">
        <v>269.32817</v>
      </c>
    </row>
    <row r="445" spans="1:6" x14ac:dyDescent="0.2">
      <c r="A445" s="4">
        <v>443</v>
      </c>
      <c r="B445" s="37">
        <v>202202</v>
      </c>
      <c r="C445" s="37">
        <v>19</v>
      </c>
      <c r="D445" s="37">
        <v>11</v>
      </c>
      <c r="E445" s="37">
        <v>270.83024999999998</v>
      </c>
      <c r="F445" s="37">
        <v>269.32817</v>
      </c>
    </row>
    <row r="446" spans="1:6" x14ac:dyDescent="0.2">
      <c r="A446" s="4">
        <v>444</v>
      </c>
      <c r="B446" s="37">
        <v>202202</v>
      </c>
      <c r="C446" s="37">
        <v>19</v>
      </c>
      <c r="D446" s="37">
        <v>12</v>
      </c>
      <c r="E446" s="37">
        <v>270.81427000000002</v>
      </c>
      <c r="F446" s="37">
        <v>269.32017999999999</v>
      </c>
    </row>
    <row r="447" spans="1:6" x14ac:dyDescent="0.2">
      <c r="A447" s="4">
        <v>445</v>
      </c>
      <c r="B447" s="37">
        <v>202202</v>
      </c>
      <c r="C447" s="37">
        <v>19</v>
      </c>
      <c r="D447" s="37">
        <v>13</v>
      </c>
      <c r="E447" s="37">
        <v>270.81427000000002</v>
      </c>
      <c r="F447" s="37">
        <v>269.32017999999999</v>
      </c>
    </row>
    <row r="448" spans="1:6" x14ac:dyDescent="0.2">
      <c r="A448" s="4">
        <v>446</v>
      </c>
      <c r="B448" s="37">
        <v>202202</v>
      </c>
      <c r="C448" s="37">
        <v>19</v>
      </c>
      <c r="D448" s="37">
        <v>14</v>
      </c>
      <c r="E448" s="37">
        <v>270.81427000000002</v>
      </c>
      <c r="F448" s="37">
        <v>269.32017999999999</v>
      </c>
    </row>
    <row r="449" spans="1:6" x14ac:dyDescent="0.2">
      <c r="A449" s="4">
        <v>447</v>
      </c>
      <c r="B449" s="37">
        <v>202202</v>
      </c>
      <c r="C449" s="37">
        <v>19</v>
      </c>
      <c r="D449" s="37">
        <v>15</v>
      </c>
      <c r="E449" s="37">
        <v>270.81427000000002</v>
      </c>
      <c r="F449" s="37">
        <v>269.32017999999999</v>
      </c>
    </row>
    <row r="450" spans="1:6" x14ac:dyDescent="0.2">
      <c r="A450" s="4">
        <v>448</v>
      </c>
      <c r="B450" s="37">
        <v>202202</v>
      </c>
      <c r="C450" s="37">
        <v>19</v>
      </c>
      <c r="D450" s="37">
        <v>16</v>
      </c>
      <c r="E450" s="37">
        <v>270.81427000000002</v>
      </c>
      <c r="F450" s="37">
        <v>269.32017999999999</v>
      </c>
    </row>
    <row r="451" spans="1:6" x14ac:dyDescent="0.2">
      <c r="A451" s="4">
        <v>449</v>
      </c>
      <c r="B451" s="37">
        <v>202202</v>
      </c>
      <c r="C451" s="37">
        <v>19</v>
      </c>
      <c r="D451" s="37">
        <v>17</v>
      </c>
      <c r="E451" s="37">
        <v>258.23034000000001</v>
      </c>
      <c r="F451" s="37">
        <v>256.80016000000001</v>
      </c>
    </row>
    <row r="452" spans="1:6" x14ac:dyDescent="0.2">
      <c r="A452" s="4">
        <v>450</v>
      </c>
      <c r="B452" s="37">
        <v>202202</v>
      </c>
      <c r="C452" s="37">
        <v>19</v>
      </c>
      <c r="D452" s="37">
        <v>18</v>
      </c>
      <c r="E452" s="37">
        <v>255.53776999999999</v>
      </c>
      <c r="F452" s="37">
        <v>254.12358</v>
      </c>
    </row>
    <row r="453" spans="1:6" x14ac:dyDescent="0.2">
      <c r="A453" s="4">
        <v>451</v>
      </c>
      <c r="B453" s="37">
        <v>202202</v>
      </c>
      <c r="C453" s="37">
        <v>19</v>
      </c>
      <c r="D453" s="37">
        <v>19</v>
      </c>
      <c r="E453" s="37">
        <v>256.25686000000002</v>
      </c>
      <c r="F453" s="37">
        <v>254.96251000000001</v>
      </c>
    </row>
    <row r="454" spans="1:6" x14ac:dyDescent="0.2">
      <c r="A454" s="4">
        <v>452</v>
      </c>
      <c r="B454" s="37">
        <v>202202</v>
      </c>
      <c r="C454" s="37">
        <v>19</v>
      </c>
      <c r="D454" s="37">
        <v>20</v>
      </c>
      <c r="E454" s="37">
        <v>256.72026</v>
      </c>
      <c r="F454" s="37">
        <v>255.42591999999999</v>
      </c>
    </row>
    <row r="455" spans="1:6" x14ac:dyDescent="0.2">
      <c r="A455" s="4">
        <v>453</v>
      </c>
      <c r="B455" s="37">
        <v>202202</v>
      </c>
      <c r="C455" s="37">
        <v>19</v>
      </c>
      <c r="D455" s="37">
        <v>21</v>
      </c>
      <c r="E455" s="37">
        <v>258.95740999999998</v>
      </c>
      <c r="F455" s="37">
        <v>257.65507000000002</v>
      </c>
    </row>
    <row r="456" spans="1:6" x14ac:dyDescent="0.2">
      <c r="A456" s="4">
        <v>454</v>
      </c>
      <c r="B456" s="37">
        <v>202202</v>
      </c>
      <c r="C456" s="37">
        <v>19</v>
      </c>
      <c r="D456" s="37">
        <v>22</v>
      </c>
      <c r="E456" s="37">
        <v>260.44351</v>
      </c>
      <c r="F456" s="37">
        <v>259.12518999999998</v>
      </c>
    </row>
    <row r="457" spans="1:6" x14ac:dyDescent="0.2">
      <c r="A457" s="4">
        <v>455</v>
      </c>
      <c r="B457" s="37">
        <v>202202</v>
      </c>
      <c r="C457" s="37">
        <v>19</v>
      </c>
      <c r="D457" s="37">
        <v>23</v>
      </c>
      <c r="E457" s="37">
        <v>260.11592999999999</v>
      </c>
      <c r="F457" s="37">
        <v>258.79761000000002</v>
      </c>
    </row>
    <row r="458" spans="1:6" x14ac:dyDescent="0.2">
      <c r="A458" s="4">
        <v>456</v>
      </c>
      <c r="B458" s="37">
        <v>202202</v>
      </c>
      <c r="C458" s="37">
        <v>19</v>
      </c>
      <c r="D458" s="37">
        <v>24</v>
      </c>
      <c r="E458" s="37">
        <v>256.04113000000001</v>
      </c>
      <c r="F458" s="37">
        <v>254.75477000000001</v>
      </c>
    </row>
    <row r="459" spans="1:6" x14ac:dyDescent="0.2">
      <c r="A459" s="4">
        <v>457</v>
      </c>
      <c r="B459" s="37">
        <v>202202</v>
      </c>
      <c r="C459" s="37">
        <v>20</v>
      </c>
      <c r="D459" s="37">
        <v>1</v>
      </c>
      <c r="E459" s="37">
        <v>164.00662</v>
      </c>
      <c r="F459" s="37">
        <v>163.17569</v>
      </c>
    </row>
    <row r="460" spans="1:6" x14ac:dyDescent="0.2">
      <c r="A460" s="4">
        <v>458</v>
      </c>
      <c r="B460" s="37">
        <v>202202</v>
      </c>
      <c r="C460" s="37">
        <v>20</v>
      </c>
      <c r="D460" s="37">
        <v>2</v>
      </c>
      <c r="E460" s="37">
        <v>86.321799999999996</v>
      </c>
      <c r="F460" s="37">
        <v>85.890349999999998</v>
      </c>
    </row>
    <row r="461" spans="1:6" x14ac:dyDescent="0.2">
      <c r="A461" s="4">
        <v>459</v>
      </c>
      <c r="B461" s="37">
        <v>202202</v>
      </c>
      <c r="C461" s="37">
        <v>20</v>
      </c>
      <c r="D461" s="37">
        <v>3</v>
      </c>
      <c r="E461" s="37">
        <v>85.003479999999996</v>
      </c>
      <c r="F461" s="37">
        <v>84.572029999999998</v>
      </c>
    </row>
    <row r="462" spans="1:6" x14ac:dyDescent="0.2">
      <c r="A462" s="4">
        <v>460</v>
      </c>
      <c r="B462" s="37">
        <v>202202</v>
      </c>
      <c r="C462" s="37">
        <v>20</v>
      </c>
      <c r="D462" s="37">
        <v>4</v>
      </c>
      <c r="E462" s="37">
        <v>73.210539999999995</v>
      </c>
      <c r="F462" s="37">
        <v>72.843010000000007</v>
      </c>
    </row>
    <row r="463" spans="1:6" x14ac:dyDescent="0.2">
      <c r="A463" s="4">
        <v>461</v>
      </c>
      <c r="B463" s="37">
        <v>202202</v>
      </c>
      <c r="C463" s="37">
        <v>20</v>
      </c>
      <c r="D463" s="37">
        <v>5</v>
      </c>
      <c r="E463" s="37">
        <v>65.963790000000003</v>
      </c>
      <c r="F463" s="37">
        <v>65.628219999999999</v>
      </c>
    </row>
    <row r="464" spans="1:6" x14ac:dyDescent="0.2">
      <c r="A464" s="4">
        <v>462</v>
      </c>
      <c r="B464" s="37">
        <v>202202</v>
      </c>
      <c r="C464" s="37">
        <v>20</v>
      </c>
      <c r="D464" s="37">
        <v>6</v>
      </c>
      <c r="E464" s="37">
        <v>88.255330000000001</v>
      </c>
      <c r="F464" s="37">
        <v>87.807900000000004</v>
      </c>
    </row>
    <row r="465" spans="1:6" x14ac:dyDescent="0.2">
      <c r="A465" s="4">
        <v>463</v>
      </c>
      <c r="B465" s="37">
        <v>202202</v>
      </c>
      <c r="C465" s="37">
        <v>20</v>
      </c>
      <c r="D465" s="37">
        <v>7</v>
      </c>
      <c r="E465" s="37">
        <v>92.737610000000004</v>
      </c>
      <c r="F465" s="37">
        <v>92.266210000000001</v>
      </c>
    </row>
    <row r="466" spans="1:6" x14ac:dyDescent="0.2">
      <c r="A466" s="4">
        <v>464</v>
      </c>
      <c r="B466" s="37">
        <v>202202</v>
      </c>
      <c r="C466" s="37">
        <v>20</v>
      </c>
      <c r="D466" s="37">
        <v>8</v>
      </c>
      <c r="E466" s="37">
        <v>74.704629999999995</v>
      </c>
      <c r="F466" s="37">
        <v>74.32911</v>
      </c>
    </row>
    <row r="467" spans="1:6" x14ac:dyDescent="0.2">
      <c r="A467" s="4">
        <v>465</v>
      </c>
      <c r="B467" s="37">
        <v>202202</v>
      </c>
      <c r="C467" s="37">
        <v>20</v>
      </c>
      <c r="D467" s="37">
        <v>9</v>
      </c>
      <c r="E467" s="37">
        <v>22.043859999999999</v>
      </c>
      <c r="F467" s="37">
        <v>21.924009999999999</v>
      </c>
    </row>
    <row r="468" spans="1:6" x14ac:dyDescent="0.2">
      <c r="A468" s="4">
        <v>466</v>
      </c>
      <c r="B468" s="37">
        <v>202202</v>
      </c>
      <c r="C468" s="37">
        <v>20</v>
      </c>
      <c r="D468" s="37">
        <v>10</v>
      </c>
      <c r="E468" s="37">
        <v>0</v>
      </c>
      <c r="F468" s="37">
        <v>0</v>
      </c>
    </row>
    <row r="469" spans="1:6" x14ac:dyDescent="0.2">
      <c r="A469" s="4">
        <v>467</v>
      </c>
      <c r="B469" s="37">
        <v>202202</v>
      </c>
      <c r="C469" s="37">
        <v>20</v>
      </c>
      <c r="D469" s="37">
        <v>11</v>
      </c>
      <c r="E469" s="37">
        <v>86.905050000000003</v>
      </c>
      <c r="F469" s="37">
        <v>86.425669999999997</v>
      </c>
    </row>
    <row r="470" spans="1:6" x14ac:dyDescent="0.2">
      <c r="A470" s="4">
        <v>468</v>
      </c>
      <c r="B470" s="37">
        <v>202202</v>
      </c>
      <c r="C470" s="37">
        <v>20</v>
      </c>
      <c r="D470" s="37">
        <v>12</v>
      </c>
      <c r="E470" s="37">
        <v>237.01741999999999</v>
      </c>
      <c r="F470" s="37">
        <v>235.71508</v>
      </c>
    </row>
    <row r="471" spans="1:6" x14ac:dyDescent="0.2">
      <c r="A471" s="4">
        <v>469</v>
      </c>
      <c r="B471" s="37">
        <v>202202</v>
      </c>
      <c r="C471" s="37">
        <v>20</v>
      </c>
      <c r="D471" s="37">
        <v>13</v>
      </c>
      <c r="E471" s="37">
        <v>237.01741999999999</v>
      </c>
      <c r="F471" s="37">
        <v>235.71508</v>
      </c>
    </row>
    <row r="472" spans="1:6" x14ac:dyDescent="0.2">
      <c r="A472" s="4">
        <v>470</v>
      </c>
      <c r="B472" s="37">
        <v>202202</v>
      </c>
      <c r="C472" s="37">
        <v>20</v>
      </c>
      <c r="D472" s="37">
        <v>14</v>
      </c>
      <c r="E472" s="37">
        <v>237.01741999999999</v>
      </c>
      <c r="F472" s="37">
        <v>235.71508</v>
      </c>
    </row>
    <row r="473" spans="1:6" x14ac:dyDescent="0.2">
      <c r="A473" s="4">
        <v>471</v>
      </c>
      <c r="B473" s="37">
        <v>202202</v>
      </c>
      <c r="C473" s="37">
        <v>20</v>
      </c>
      <c r="D473" s="37">
        <v>15</v>
      </c>
      <c r="E473" s="37">
        <v>237.01741999999999</v>
      </c>
      <c r="F473" s="37">
        <v>235.71508</v>
      </c>
    </row>
    <row r="474" spans="1:6" x14ac:dyDescent="0.2">
      <c r="A474" s="4">
        <v>472</v>
      </c>
      <c r="B474" s="37">
        <v>202202</v>
      </c>
      <c r="C474" s="37">
        <v>20</v>
      </c>
      <c r="D474" s="37">
        <v>16</v>
      </c>
      <c r="E474" s="37">
        <v>237.01741999999999</v>
      </c>
      <c r="F474" s="37">
        <v>235.71508</v>
      </c>
    </row>
    <row r="475" spans="1:6" x14ac:dyDescent="0.2">
      <c r="A475" s="4">
        <v>473</v>
      </c>
      <c r="B475" s="37">
        <v>202202</v>
      </c>
      <c r="C475" s="37">
        <v>20</v>
      </c>
      <c r="D475" s="37">
        <v>17</v>
      </c>
      <c r="E475" s="37">
        <v>237.01741999999999</v>
      </c>
      <c r="F475" s="37">
        <v>235.71508</v>
      </c>
    </row>
    <row r="476" spans="1:6" x14ac:dyDescent="0.2">
      <c r="A476" s="4">
        <v>474</v>
      </c>
      <c r="B476" s="37">
        <v>202202</v>
      </c>
      <c r="C476" s="37">
        <v>20</v>
      </c>
      <c r="D476" s="37">
        <v>18</v>
      </c>
      <c r="E476" s="37">
        <v>254.93055000000001</v>
      </c>
      <c r="F476" s="37">
        <v>253.52434</v>
      </c>
    </row>
    <row r="477" spans="1:6" x14ac:dyDescent="0.2">
      <c r="A477" s="4">
        <v>475</v>
      </c>
      <c r="B477" s="37">
        <v>202202</v>
      </c>
      <c r="C477" s="37">
        <v>20</v>
      </c>
      <c r="D477" s="37">
        <v>19</v>
      </c>
      <c r="E477" s="37">
        <v>256.22489999999999</v>
      </c>
      <c r="F477" s="37">
        <v>254.94653</v>
      </c>
    </row>
    <row r="478" spans="1:6" x14ac:dyDescent="0.2">
      <c r="A478" s="4">
        <v>476</v>
      </c>
      <c r="B478" s="37">
        <v>202202</v>
      </c>
      <c r="C478" s="37">
        <v>20</v>
      </c>
      <c r="D478" s="37">
        <v>20</v>
      </c>
      <c r="E478" s="37">
        <v>256.22489999999999</v>
      </c>
      <c r="F478" s="37">
        <v>254.94653</v>
      </c>
    </row>
    <row r="479" spans="1:6" x14ac:dyDescent="0.2">
      <c r="A479" s="4">
        <v>477</v>
      </c>
      <c r="B479" s="37">
        <v>202202</v>
      </c>
      <c r="C479" s="37">
        <v>20</v>
      </c>
      <c r="D479" s="37">
        <v>21</v>
      </c>
      <c r="E479" s="37">
        <v>256.22489999999999</v>
      </c>
      <c r="F479" s="37">
        <v>254.94653</v>
      </c>
    </row>
    <row r="480" spans="1:6" x14ac:dyDescent="0.2">
      <c r="A480" s="4">
        <v>478</v>
      </c>
      <c r="B480" s="37">
        <v>202202</v>
      </c>
      <c r="C480" s="37">
        <v>20</v>
      </c>
      <c r="D480" s="37">
        <v>22</v>
      </c>
      <c r="E480" s="37">
        <v>256.22489999999999</v>
      </c>
      <c r="F480" s="37">
        <v>254.94653</v>
      </c>
    </row>
    <row r="481" spans="1:6" x14ac:dyDescent="0.2">
      <c r="A481" s="4">
        <v>479</v>
      </c>
      <c r="B481" s="37">
        <v>202202</v>
      </c>
      <c r="C481" s="37">
        <v>20</v>
      </c>
      <c r="D481" s="37">
        <v>23</v>
      </c>
      <c r="E481" s="37">
        <v>256.22489999999999</v>
      </c>
      <c r="F481" s="37">
        <v>254.94653</v>
      </c>
    </row>
    <row r="482" spans="1:6" x14ac:dyDescent="0.2">
      <c r="A482" s="4">
        <v>480</v>
      </c>
      <c r="B482" s="37">
        <v>202202</v>
      </c>
      <c r="C482" s="37">
        <v>20</v>
      </c>
      <c r="D482" s="37">
        <v>24</v>
      </c>
      <c r="E482" s="37">
        <v>240.36514</v>
      </c>
      <c r="F482" s="37">
        <v>239.16667000000001</v>
      </c>
    </row>
    <row r="483" spans="1:6" x14ac:dyDescent="0.2">
      <c r="A483" s="4">
        <v>481</v>
      </c>
      <c r="B483" s="37">
        <v>202202</v>
      </c>
      <c r="C483" s="37">
        <v>21</v>
      </c>
      <c r="D483" s="37">
        <v>1</v>
      </c>
      <c r="E483" s="37">
        <v>250.08073999999999</v>
      </c>
      <c r="F483" s="37">
        <v>248.78639000000001</v>
      </c>
    </row>
    <row r="484" spans="1:6" x14ac:dyDescent="0.2">
      <c r="A484" s="4">
        <v>482</v>
      </c>
      <c r="B484" s="37">
        <v>202202</v>
      </c>
      <c r="C484" s="37">
        <v>21</v>
      </c>
      <c r="D484" s="37">
        <v>2</v>
      </c>
      <c r="E484" s="37">
        <v>195.39855</v>
      </c>
      <c r="F484" s="37">
        <v>194.37585000000001</v>
      </c>
    </row>
    <row r="485" spans="1:6" x14ac:dyDescent="0.2">
      <c r="A485" s="4">
        <v>483</v>
      </c>
      <c r="B485" s="37">
        <v>202202</v>
      </c>
      <c r="C485" s="37">
        <v>21</v>
      </c>
      <c r="D485" s="37">
        <v>3</v>
      </c>
      <c r="E485" s="37">
        <v>103.59575</v>
      </c>
      <c r="F485" s="37">
        <v>103.06043</v>
      </c>
    </row>
    <row r="486" spans="1:6" x14ac:dyDescent="0.2">
      <c r="A486" s="4">
        <v>484</v>
      </c>
      <c r="B486" s="37">
        <v>202202</v>
      </c>
      <c r="C486" s="37">
        <v>21</v>
      </c>
      <c r="D486" s="37">
        <v>4</v>
      </c>
      <c r="E486" s="37">
        <v>86.5535</v>
      </c>
      <c r="F486" s="37">
        <v>86.106070000000003</v>
      </c>
    </row>
    <row r="487" spans="1:6" x14ac:dyDescent="0.2">
      <c r="A487" s="4">
        <v>485</v>
      </c>
      <c r="B487" s="37">
        <v>202202</v>
      </c>
      <c r="C487" s="37">
        <v>21</v>
      </c>
      <c r="D487" s="37">
        <v>5</v>
      </c>
      <c r="E487" s="37">
        <v>130.84895</v>
      </c>
      <c r="F487" s="37">
        <v>130.16981999999999</v>
      </c>
    </row>
    <row r="488" spans="1:6" x14ac:dyDescent="0.2">
      <c r="A488" s="4">
        <v>486</v>
      </c>
      <c r="B488" s="37">
        <v>202202</v>
      </c>
      <c r="C488" s="37">
        <v>21</v>
      </c>
      <c r="D488" s="37">
        <v>6</v>
      </c>
      <c r="E488" s="37">
        <v>182.32723999999999</v>
      </c>
      <c r="F488" s="37">
        <v>181.37645000000001</v>
      </c>
    </row>
    <row r="489" spans="1:6" x14ac:dyDescent="0.2">
      <c r="A489" s="4">
        <v>487</v>
      </c>
      <c r="B489" s="37">
        <v>202202</v>
      </c>
      <c r="C489" s="37">
        <v>21</v>
      </c>
      <c r="D489" s="37">
        <v>7</v>
      </c>
      <c r="E489" s="37">
        <v>182.32723999999999</v>
      </c>
      <c r="F489" s="37">
        <v>181.37645000000001</v>
      </c>
    </row>
    <row r="490" spans="1:6" x14ac:dyDescent="0.2">
      <c r="A490" s="4">
        <v>488</v>
      </c>
      <c r="B490" s="37">
        <v>202202</v>
      </c>
      <c r="C490" s="37">
        <v>21</v>
      </c>
      <c r="D490" s="37">
        <v>8</v>
      </c>
      <c r="E490" s="37">
        <v>182.32723999999999</v>
      </c>
      <c r="F490" s="37">
        <v>181.37645000000001</v>
      </c>
    </row>
    <row r="491" spans="1:6" x14ac:dyDescent="0.2">
      <c r="A491" s="4">
        <v>489</v>
      </c>
      <c r="B491" s="37">
        <v>202202</v>
      </c>
      <c r="C491" s="37">
        <v>21</v>
      </c>
      <c r="D491" s="37">
        <v>9</v>
      </c>
      <c r="E491" s="37">
        <v>216.48363000000001</v>
      </c>
      <c r="F491" s="37">
        <v>215.29315</v>
      </c>
    </row>
    <row r="492" spans="1:6" x14ac:dyDescent="0.2">
      <c r="A492" s="4">
        <v>490</v>
      </c>
      <c r="B492" s="37">
        <v>202202</v>
      </c>
      <c r="C492" s="37">
        <v>21</v>
      </c>
      <c r="D492" s="37">
        <v>10</v>
      </c>
      <c r="E492" s="37">
        <v>256.83211999999997</v>
      </c>
      <c r="F492" s="37">
        <v>255.42591999999999</v>
      </c>
    </row>
    <row r="493" spans="1:6" x14ac:dyDescent="0.2">
      <c r="A493" s="4">
        <v>491</v>
      </c>
      <c r="B493" s="37">
        <v>202202</v>
      </c>
      <c r="C493" s="37">
        <v>21</v>
      </c>
      <c r="D493" s="37">
        <v>11</v>
      </c>
      <c r="E493" s="37">
        <v>270.91813999999999</v>
      </c>
      <c r="F493" s="37">
        <v>269.42405000000002</v>
      </c>
    </row>
    <row r="494" spans="1:6" x14ac:dyDescent="0.2">
      <c r="A494" s="4">
        <v>492</v>
      </c>
      <c r="B494" s="37">
        <v>202202</v>
      </c>
      <c r="C494" s="37">
        <v>21</v>
      </c>
      <c r="D494" s="37">
        <v>12</v>
      </c>
      <c r="E494" s="37">
        <v>270.12714999999997</v>
      </c>
      <c r="F494" s="37">
        <v>268.64105000000001</v>
      </c>
    </row>
    <row r="495" spans="1:6" x14ac:dyDescent="0.2">
      <c r="A495" s="4">
        <v>493</v>
      </c>
      <c r="B495" s="37">
        <v>202202</v>
      </c>
      <c r="C495" s="37">
        <v>21</v>
      </c>
      <c r="D495" s="37">
        <v>13</v>
      </c>
      <c r="E495" s="37">
        <v>272.86765000000003</v>
      </c>
      <c r="F495" s="37">
        <v>271.36556999999999</v>
      </c>
    </row>
    <row r="496" spans="1:6" x14ac:dyDescent="0.2">
      <c r="A496" s="4">
        <v>494</v>
      </c>
      <c r="B496" s="37">
        <v>202202</v>
      </c>
      <c r="C496" s="37">
        <v>21</v>
      </c>
      <c r="D496" s="37">
        <v>14</v>
      </c>
      <c r="E496" s="37">
        <v>272.86765000000003</v>
      </c>
      <c r="F496" s="37">
        <v>271.36556999999999</v>
      </c>
    </row>
    <row r="497" spans="1:6" x14ac:dyDescent="0.2">
      <c r="A497" s="4">
        <v>495</v>
      </c>
      <c r="B497" s="37">
        <v>202202</v>
      </c>
      <c r="C497" s="37">
        <v>21</v>
      </c>
      <c r="D497" s="37">
        <v>15</v>
      </c>
      <c r="E497" s="37">
        <v>272.86765000000003</v>
      </c>
      <c r="F497" s="37">
        <v>271.36556999999999</v>
      </c>
    </row>
    <row r="498" spans="1:6" x14ac:dyDescent="0.2">
      <c r="A498" s="4">
        <v>496</v>
      </c>
      <c r="B498" s="37">
        <v>202202</v>
      </c>
      <c r="C498" s="37">
        <v>21</v>
      </c>
      <c r="D498" s="37">
        <v>16</v>
      </c>
      <c r="E498" s="37">
        <v>272.86765000000003</v>
      </c>
      <c r="F498" s="37">
        <v>271.36556999999999</v>
      </c>
    </row>
    <row r="499" spans="1:6" x14ac:dyDescent="0.2">
      <c r="A499" s="4">
        <v>497</v>
      </c>
      <c r="B499" s="37">
        <v>202202</v>
      </c>
      <c r="C499" s="37">
        <v>21</v>
      </c>
      <c r="D499" s="37">
        <v>17</v>
      </c>
      <c r="E499" s="37">
        <v>272.86765000000003</v>
      </c>
      <c r="F499" s="37">
        <v>271.36556999999999</v>
      </c>
    </row>
    <row r="500" spans="1:6" x14ac:dyDescent="0.2">
      <c r="A500" s="4">
        <v>498</v>
      </c>
      <c r="B500" s="37">
        <v>202202</v>
      </c>
      <c r="C500" s="37">
        <v>21</v>
      </c>
      <c r="D500" s="37">
        <v>18</v>
      </c>
      <c r="E500" s="37">
        <v>272.41223000000002</v>
      </c>
      <c r="F500" s="37">
        <v>270.91014999999999</v>
      </c>
    </row>
    <row r="501" spans="1:6" x14ac:dyDescent="0.2">
      <c r="A501" s="4">
        <v>499</v>
      </c>
      <c r="B501" s="37">
        <v>202202</v>
      </c>
      <c r="C501" s="37">
        <v>21</v>
      </c>
      <c r="D501" s="37">
        <v>19</v>
      </c>
      <c r="E501" s="37">
        <v>259.70845000000003</v>
      </c>
      <c r="F501" s="37">
        <v>258.39812000000001</v>
      </c>
    </row>
    <row r="502" spans="1:6" x14ac:dyDescent="0.2">
      <c r="A502" s="4">
        <v>500</v>
      </c>
      <c r="B502" s="37">
        <v>202202</v>
      </c>
      <c r="C502" s="37">
        <v>21</v>
      </c>
      <c r="D502" s="37">
        <v>20</v>
      </c>
      <c r="E502" s="37">
        <v>259.70845000000003</v>
      </c>
      <c r="F502" s="37">
        <v>258.39812000000001</v>
      </c>
    </row>
    <row r="503" spans="1:6" x14ac:dyDescent="0.2">
      <c r="A503" s="4">
        <v>501</v>
      </c>
      <c r="B503" s="37">
        <v>202202</v>
      </c>
      <c r="C503" s="37">
        <v>21</v>
      </c>
      <c r="D503" s="37">
        <v>21</v>
      </c>
      <c r="E503" s="37">
        <v>259.70845000000003</v>
      </c>
      <c r="F503" s="37">
        <v>258.39812000000001</v>
      </c>
    </row>
    <row r="504" spans="1:6" x14ac:dyDescent="0.2">
      <c r="A504" s="4">
        <v>502</v>
      </c>
      <c r="B504" s="37">
        <v>202202</v>
      </c>
      <c r="C504" s="37">
        <v>21</v>
      </c>
      <c r="D504" s="37">
        <v>22</v>
      </c>
      <c r="E504" s="37">
        <v>271.25371000000001</v>
      </c>
      <c r="F504" s="37">
        <v>269.87945999999999</v>
      </c>
    </row>
    <row r="505" spans="1:6" x14ac:dyDescent="0.2">
      <c r="A505" s="4">
        <v>503</v>
      </c>
      <c r="B505" s="37">
        <v>202202</v>
      </c>
      <c r="C505" s="37">
        <v>21</v>
      </c>
      <c r="D505" s="37">
        <v>23</v>
      </c>
      <c r="E505" s="37">
        <v>273.02744999999999</v>
      </c>
      <c r="F505" s="37">
        <v>271.64521000000002</v>
      </c>
    </row>
    <row r="506" spans="1:6" x14ac:dyDescent="0.2">
      <c r="A506" s="4">
        <v>504</v>
      </c>
      <c r="B506" s="37">
        <v>202202</v>
      </c>
      <c r="C506" s="37">
        <v>21</v>
      </c>
      <c r="D506" s="37">
        <v>24</v>
      </c>
      <c r="E506" s="37">
        <v>270.25499000000002</v>
      </c>
      <c r="F506" s="37">
        <v>268.88873000000001</v>
      </c>
    </row>
    <row r="507" spans="1:6" x14ac:dyDescent="0.2">
      <c r="A507" s="4">
        <v>505</v>
      </c>
      <c r="B507" s="37">
        <v>202202</v>
      </c>
      <c r="C507" s="37">
        <v>22</v>
      </c>
      <c r="D507" s="37">
        <v>1</v>
      </c>
      <c r="E507" s="37">
        <v>271.50134000000003</v>
      </c>
      <c r="F507" s="37">
        <v>270.09611999999998</v>
      </c>
    </row>
    <row r="508" spans="1:6" x14ac:dyDescent="0.2">
      <c r="A508" s="4">
        <v>506</v>
      </c>
      <c r="B508" s="37">
        <v>202202</v>
      </c>
      <c r="C508" s="37">
        <v>22</v>
      </c>
      <c r="D508" s="37">
        <v>2</v>
      </c>
      <c r="E508" s="37">
        <v>167.00691</v>
      </c>
      <c r="F508" s="37">
        <v>166.14155</v>
      </c>
    </row>
    <row r="509" spans="1:6" x14ac:dyDescent="0.2">
      <c r="A509" s="4">
        <v>507</v>
      </c>
      <c r="B509" s="37">
        <v>202202</v>
      </c>
      <c r="C509" s="37">
        <v>22</v>
      </c>
      <c r="D509" s="37">
        <v>3</v>
      </c>
      <c r="E509" s="37">
        <v>102.04919</v>
      </c>
      <c r="F509" s="37">
        <v>101.52521</v>
      </c>
    </row>
    <row r="510" spans="1:6" x14ac:dyDescent="0.2">
      <c r="A510" s="4">
        <v>508</v>
      </c>
      <c r="B510" s="37">
        <v>202202</v>
      </c>
      <c r="C510" s="37">
        <v>22</v>
      </c>
      <c r="D510" s="37">
        <v>4</v>
      </c>
      <c r="E510" s="37">
        <v>102.04919</v>
      </c>
      <c r="F510" s="37">
        <v>101.52521</v>
      </c>
    </row>
    <row r="511" spans="1:6" x14ac:dyDescent="0.2">
      <c r="A511" s="4">
        <v>509</v>
      </c>
      <c r="B511" s="37">
        <v>202202</v>
      </c>
      <c r="C511" s="37">
        <v>22</v>
      </c>
      <c r="D511" s="37">
        <v>5</v>
      </c>
      <c r="E511" s="37">
        <v>102.04919</v>
      </c>
      <c r="F511" s="37">
        <v>101.52521</v>
      </c>
    </row>
    <row r="512" spans="1:6" x14ac:dyDescent="0.2">
      <c r="A512" s="4">
        <v>510</v>
      </c>
      <c r="B512" s="37">
        <v>202202</v>
      </c>
      <c r="C512" s="37">
        <v>22</v>
      </c>
      <c r="D512" s="37">
        <v>6</v>
      </c>
      <c r="E512" s="37">
        <v>102.04919</v>
      </c>
      <c r="F512" s="37">
        <v>101.52521</v>
      </c>
    </row>
    <row r="513" spans="1:6" x14ac:dyDescent="0.2">
      <c r="A513" s="4">
        <v>511</v>
      </c>
      <c r="B513" s="37">
        <v>202202</v>
      </c>
      <c r="C513" s="37">
        <v>22</v>
      </c>
      <c r="D513" s="37">
        <v>7</v>
      </c>
      <c r="E513" s="37">
        <v>176.08923999999999</v>
      </c>
      <c r="F513" s="37">
        <v>175.18418</v>
      </c>
    </row>
    <row r="514" spans="1:6" x14ac:dyDescent="0.2">
      <c r="A514" s="4">
        <v>512</v>
      </c>
      <c r="B514" s="37">
        <v>202202</v>
      </c>
      <c r="C514" s="37">
        <v>22</v>
      </c>
      <c r="D514" s="37">
        <v>8</v>
      </c>
      <c r="E514" s="37">
        <v>225.45455999999999</v>
      </c>
      <c r="F514" s="37">
        <v>224.28751</v>
      </c>
    </row>
    <row r="515" spans="1:6" x14ac:dyDescent="0.2">
      <c r="A515" s="4">
        <v>513</v>
      </c>
      <c r="B515" s="37">
        <v>202202</v>
      </c>
      <c r="C515" s="37">
        <v>22</v>
      </c>
      <c r="D515" s="37">
        <v>9</v>
      </c>
      <c r="E515" s="37">
        <v>254.89274</v>
      </c>
      <c r="F515" s="37">
        <v>253.46370999999999</v>
      </c>
    </row>
    <row r="516" spans="1:6" x14ac:dyDescent="0.2">
      <c r="A516" s="4">
        <v>514</v>
      </c>
      <c r="B516" s="37">
        <v>202202</v>
      </c>
      <c r="C516" s="37">
        <v>22</v>
      </c>
      <c r="D516" s="37">
        <v>10</v>
      </c>
      <c r="E516" s="37">
        <v>254.89274</v>
      </c>
      <c r="F516" s="37">
        <v>253.46370999999999</v>
      </c>
    </row>
    <row r="517" spans="1:6" x14ac:dyDescent="0.2">
      <c r="A517" s="4">
        <v>515</v>
      </c>
      <c r="B517" s="37">
        <v>202202</v>
      </c>
      <c r="C517" s="37">
        <v>22</v>
      </c>
      <c r="D517" s="37">
        <v>11</v>
      </c>
      <c r="E517" s="37">
        <v>254.89274</v>
      </c>
      <c r="F517" s="37">
        <v>253.46370999999999</v>
      </c>
    </row>
    <row r="518" spans="1:6" x14ac:dyDescent="0.2">
      <c r="A518" s="4">
        <v>516</v>
      </c>
      <c r="B518" s="37">
        <v>202202</v>
      </c>
      <c r="C518" s="37">
        <v>22</v>
      </c>
      <c r="D518" s="37">
        <v>12</v>
      </c>
      <c r="E518" s="37">
        <v>254.89274</v>
      </c>
      <c r="F518" s="37">
        <v>253.46370999999999</v>
      </c>
    </row>
    <row r="519" spans="1:6" x14ac:dyDescent="0.2">
      <c r="A519" s="4">
        <v>517</v>
      </c>
      <c r="B519" s="37">
        <v>202202</v>
      </c>
      <c r="C519" s="37">
        <v>22</v>
      </c>
      <c r="D519" s="37">
        <v>13</v>
      </c>
      <c r="E519" s="37">
        <v>254.89274</v>
      </c>
      <c r="F519" s="37">
        <v>253.46370999999999</v>
      </c>
    </row>
    <row r="520" spans="1:6" x14ac:dyDescent="0.2">
      <c r="A520" s="4">
        <v>518</v>
      </c>
      <c r="B520" s="37">
        <v>202202</v>
      </c>
      <c r="C520" s="37">
        <v>22</v>
      </c>
      <c r="D520" s="37">
        <v>14</v>
      </c>
      <c r="E520" s="37">
        <v>254.89274</v>
      </c>
      <c r="F520" s="37">
        <v>253.46370999999999</v>
      </c>
    </row>
    <row r="521" spans="1:6" x14ac:dyDescent="0.2">
      <c r="A521" s="4">
        <v>519</v>
      </c>
      <c r="B521" s="37">
        <v>202202</v>
      </c>
      <c r="C521" s="37">
        <v>22</v>
      </c>
      <c r="D521" s="37">
        <v>15</v>
      </c>
      <c r="E521" s="37">
        <v>268.92907000000002</v>
      </c>
      <c r="F521" s="37">
        <v>267.42858000000001</v>
      </c>
    </row>
    <row r="522" spans="1:6" x14ac:dyDescent="0.2">
      <c r="A522" s="4">
        <v>520</v>
      </c>
      <c r="B522" s="37">
        <v>202202</v>
      </c>
      <c r="C522" s="37">
        <v>22</v>
      </c>
      <c r="D522" s="37">
        <v>16</v>
      </c>
      <c r="E522" s="37">
        <v>272.81128999999999</v>
      </c>
      <c r="F522" s="37">
        <v>271.28699</v>
      </c>
    </row>
    <row r="523" spans="1:6" x14ac:dyDescent="0.2">
      <c r="A523" s="4">
        <v>521</v>
      </c>
      <c r="B523" s="37">
        <v>202202</v>
      </c>
      <c r="C523" s="37">
        <v>22</v>
      </c>
      <c r="D523" s="37">
        <v>17</v>
      </c>
      <c r="E523" s="37">
        <v>272.81128999999999</v>
      </c>
      <c r="F523" s="37">
        <v>271.28699</v>
      </c>
    </row>
    <row r="524" spans="1:6" x14ac:dyDescent="0.2">
      <c r="A524" s="4">
        <v>522</v>
      </c>
      <c r="B524" s="37">
        <v>202202</v>
      </c>
      <c r="C524" s="37">
        <v>22</v>
      </c>
      <c r="D524" s="37">
        <v>18</v>
      </c>
      <c r="E524" s="37">
        <v>272.81128999999999</v>
      </c>
      <c r="F524" s="37">
        <v>271.28699</v>
      </c>
    </row>
    <row r="525" spans="1:6" x14ac:dyDescent="0.2">
      <c r="A525" s="4">
        <v>523</v>
      </c>
      <c r="B525" s="37">
        <v>202202</v>
      </c>
      <c r="C525" s="37">
        <v>22</v>
      </c>
      <c r="D525" s="37">
        <v>19</v>
      </c>
      <c r="E525" s="37">
        <v>270.81063999999998</v>
      </c>
      <c r="F525" s="37">
        <v>269.43718000000001</v>
      </c>
    </row>
    <row r="526" spans="1:6" x14ac:dyDescent="0.2">
      <c r="A526" s="4">
        <v>524</v>
      </c>
      <c r="B526" s="37">
        <v>202202</v>
      </c>
      <c r="C526" s="37">
        <v>22</v>
      </c>
      <c r="D526" s="37">
        <v>20</v>
      </c>
      <c r="E526" s="37">
        <v>270.81063999999998</v>
      </c>
      <c r="F526" s="37">
        <v>269.43718000000001</v>
      </c>
    </row>
    <row r="527" spans="1:6" x14ac:dyDescent="0.2">
      <c r="A527" s="4">
        <v>525</v>
      </c>
      <c r="B527" s="37">
        <v>202202</v>
      </c>
      <c r="C527" s="37">
        <v>22</v>
      </c>
      <c r="D527" s="37">
        <v>21</v>
      </c>
      <c r="E527" s="37">
        <v>270.81063999999998</v>
      </c>
      <c r="F527" s="37">
        <v>269.43718000000001</v>
      </c>
    </row>
    <row r="528" spans="1:6" x14ac:dyDescent="0.2">
      <c r="A528" s="4">
        <v>526</v>
      </c>
      <c r="B528" s="37">
        <v>202202</v>
      </c>
      <c r="C528" s="37">
        <v>22</v>
      </c>
      <c r="D528" s="37">
        <v>22</v>
      </c>
      <c r="E528" s="37">
        <v>270.81063999999998</v>
      </c>
      <c r="F528" s="37">
        <v>269.43718000000001</v>
      </c>
    </row>
    <row r="529" spans="1:6" x14ac:dyDescent="0.2">
      <c r="A529" s="4">
        <v>527</v>
      </c>
      <c r="B529" s="37">
        <v>202202</v>
      </c>
      <c r="C529" s="37">
        <v>22</v>
      </c>
      <c r="D529" s="37">
        <v>23</v>
      </c>
      <c r="E529" s="37">
        <v>265.61052999999998</v>
      </c>
      <c r="F529" s="37">
        <v>264.26087999999999</v>
      </c>
    </row>
    <row r="530" spans="1:6" x14ac:dyDescent="0.2">
      <c r="A530" s="4">
        <v>528</v>
      </c>
      <c r="B530" s="37">
        <v>202202</v>
      </c>
      <c r="C530" s="37">
        <v>22</v>
      </c>
      <c r="D530" s="37">
        <v>24</v>
      </c>
      <c r="E530" s="37">
        <v>251.86000999999999</v>
      </c>
      <c r="F530" s="37">
        <v>250.58180999999999</v>
      </c>
    </row>
    <row r="531" spans="1:6" x14ac:dyDescent="0.2">
      <c r="A531" s="4">
        <v>529</v>
      </c>
      <c r="B531" s="37">
        <v>202202</v>
      </c>
      <c r="C531" s="37">
        <v>23</v>
      </c>
      <c r="D531" s="37">
        <v>1</v>
      </c>
      <c r="E531" s="37">
        <v>258.15676999999999</v>
      </c>
      <c r="F531" s="37">
        <v>256.80479000000003</v>
      </c>
    </row>
    <row r="532" spans="1:6" x14ac:dyDescent="0.2">
      <c r="A532" s="4">
        <v>530</v>
      </c>
      <c r="B532" s="37">
        <v>202202</v>
      </c>
      <c r="C532" s="37">
        <v>23</v>
      </c>
      <c r="D532" s="37">
        <v>2</v>
      </c>
      <c r="E532" s="37">
        <v>239.05301</v>
      </c>
      <c r="F532" s="37">
        <v>237.79703000000001</v>
      </c>
    </row>
    <row r="533" spans="1:6" x14ac:dyDescent="0.2">
      <c r="A533" s="4">
        <v>531</v>
      </c>
      <c r="B533" s="37">
        <v>202202</v>
      </c>
      <c r="C533" s="37">
        <v>23</v>
      </c>
      <c r="D533" s="37">
        <v>3</v>
      </c>
      <c r="E533" s="37">
        <v>233.76508000000001</v>
      </c>
      <c r="F533" s="37">
        <v>232.54109</v>
      </c>
    </row>
    <row r="534" spans="1:6" x14ac:dyDescent="0.2">
      <c r="A534" s="4">
        <v>532</v>
      </c>
      <c r="B534" s="37">
        <v>202202</v>
      </c>
      <c r="C534" s="37">
        <v>23</v>
      </c>
      <c r="D534" s="37">
        <v>4</v>
      </c>
      <c r="E534" s="37">
        <v>233.76508000000001</v>
      </c>
      <c r="F534" s="37">
        <v>232.54109</v>
      </c>
    </row>
    <row r="535" spans="1:6" x14ac:dyDescent="0.2">
      <c r="A535" s="4">
        <v>533</v>
      </c>
      <c r="B535" s="37">
        <v>202202</v>
      </c>
      <c r="C535" s="37">
        <v>23</v>
      </c>
      <c r="D535" s="37">
        <v>5</v>
      </c>
      <c r="E535" s="37">
        <v>233.76508000000001</v>
      </c>
      <c r="F535" s="37">
        <v>232.54109</v>
      </c>
    </row>
    <row r="536" spans="1:6" x14ac:dyDescent="0.2">
      <c r="A536" s="4">
        <v>534</v>
      </c>
      <c r="B536" s="37">
        <v>202202</v>
      </c>
      <c r="C536" s="37">
        <v>23</v>
      </c>
      <c r="D536" s="37">
        <v>6</v>
      </c>
      <c r="E536" s="37">
        <v>233.76508000000001</v>
      </c>
      <c r="F536" s="37">
        <v>232.54109</v>
      </c>
    </row>
    <row r="537" spans="1:6" x14ac:dyDescent="0.2">
      <c r="A537" s="4">
        <v>535</v>
      </c>
      <c r="B537" s="37">
        <v>202202</v>
      </c>
      <c r="C537" s="37">
        <v>23</v>
      </c>
      <c r="D537" s="37">
        <v>7</v>
      </c>
      <c r="E537" s="37">
        <v>233.76508000000001</v>
      </c>
      <c r="F537" s="37">
        <v>232.54109</v>
      </c>
    </row>
    <row r="538" spans="1:6" x14ac:dyDescent="0.2">
      <c r="A538" s="4">
        <v>536</v>
      </c>
      <c r="B538" s="37">
        <v>202202</v>
      </c>
      <c r="C538" s="37">
        <v>23</v>
      </c>
      <c r="D538" s="37">
        <v>8</v>
      </c>
      <c r="E538" s="37">
        <v>233.76508000000001</v>
      </c>
      <c r="F538" s="37">
        <v>232.54109</v>
      </c>
    </row>
    <row r="539" spans="1:6" x14ac:dyDescent="0.2">
      <c r="A539" s="4">
        <v>537</v>
      </c>
      <c r="B539" s="37">
        <v>202202</v>
      </c>
      <c r="C539" s="37">
        <v>23</v>
      </c>
      <c r="D539" s="37">
        <v>9</v>
      </c>
      <c r="E539" s="37">
        <v>260.34075000000001</v>
      </c>
      <c r="F539" s="37">
        <v>258.90075999999999</v>
      </c>
    </row>
    <row r="540" spans="1:6" x14ac:dyDescent="0.2">
      <c r="A540" s="4">
        <v>538</v>
      </c>
      <c r="B540" s="37">
        <v>202202</v>
      </c>
      <c r="C540" s="37">
        <v>23</v>
      </c>
      <c r="D540" s="37">
        <v>10</v>
      </c>
      <c r="E540" s="37">
        <v>274.99655999999999</v>
      </c>
      <c r="F540" s="37">
        <v>273.47658000000001</v>
      </c>
    </row>
    <row r="541" spans="1:6" x14ac:dyDescent="0.2">
      <c r="A541" s="4">
        <v>539</v>
      </c>
      <c r="B541" s="37">
        <v>202202</v>
      </c>
      <c r="C541" s="37">
        <v>23</v>
      </c>
      <c r="D541" s="37">
        <v>11</v>
      </c>
      <c r="E541" s="37">
        <v>274.98856000000001</v>
      </c>
      <c r="F541" s="37">
        <v>273.46857999999997</v>
      </c>
    </row>
    <row r="542" spans="1:6" x14ac:dyDescent="0.2">
      <c r="A542" s="4">
        <v>540</v>
      </c>
      <c r="B542" s="37">
        <v>202202</v>
      </c>
      <c r="C542" s="37">
        <v>23</v>
      </c>
      <c r="D542" s="37">
        <v>12</v>
      </c>
      <c r="E542" s="37">
        <v>274.98856000000001</v>
      </c>
      <c r="F542" s="37">
        <v>273.46857999999997</v>
      </c>
    </row>
    <row r="543" spans="1:6" x14ac:dyDescent="0.2">
      <c r="A543" s="4">
        <v>541</v>
      </c>
      <c r="B543" s="37">
        <v>202202</v>
      </c>
      <c r="C543" s="37">
        <v>23</v>
      </c>
      <c r="D543" s="37">
        <v>13</v>
      </c>
      <c r="E543" s="37">
        <v>274.98856000000001</v>
      </c>
      <c r="F543" s="37">
        <v>273.46857999999997</v>
      </c>
    </row>
    <row r="544" spans="1:6" x14ac:dyDescent="0.2">
      <c r="A544" s="4">
        <v>542</v>
      </c>
      <c r="B544" s="37">
        <v>202202</v>
      </c>
      <c r="C544" s="37">
        <v>23</v>
      </c>
      <c r="D544" s="37">
        <v>14</v>
      </c>
      <c r="E544" s="37">
        <v>274.98856000000001</v>
      </c>
      <c r="F544" s="37">
        <v>273.46857999999997</v>
      </c>
    </row>
    <row r="545" spans="1:6" x14ac:dyDescent="0.2">
      <c r="A545" s="4">
        <v>543</v>
      </c>
      <c r="B545" s="37">
        <v>202202</v>
      </c>
      <c r="C545" s="37">
        <v>23</v>
      </c>
      <c r="D545" s="37">
        <v>15</v>
      </c>
      <c r="E545" s="37">
        <v>274.98856000000001</v>
      </c>
      <c r="F545" s="37">
        <v>273.46857999999997</v>
      </c>
    </row>
    <row r="546" spans="1:6" x14ac:dyDescent="0.2">
      <c r="A546" s="4">
        <v>544</v>
      </c>
      <c r="B546" s="37">
        <v>202202</v>
      </c>
      <c r="C546" s="37">
        <v>23</v>
      </c>
      <c r="D546" s="37">
        <v>16</v>
      </c>
      <c r="E546" s="37">
        <v>274.98856000000001</v>
      </c>
      <c r="F546" s="37">
        <v>273.46857999999997</v>
      </c>
    </row>
    <row r="547" spans="1:6" x14ac:dyDescent="0.2">
      <c r="A547" s="4">
        <v>545</v>
      </c>
      <c r="B547" s="37">
        <v>202202</v>
      </c>
      <c r="C547" s="37">
        <v>23</v>
      </c>
      <c r="D547" s="37">
        <v>17</v>
      </c>
      <c r="E547" s="37">
        <v>274.98856000000001</v>
      </c>
      <c r="F547" s="37">
        <v>273.46857999999997</v>
      </c>
    </row>
    <row r="548" spans="1:6" x14ac:dyDescent="0.2">
      <c r="A548" s="4">
        <v>546</v>
      </c>
      <c r="B548" s="37">
        <v>202202</v>
      </c>
      <c r="C548" s="37">
        <v>23</v>
      </c>
      <c r="D548" s="37">
        <v>18</v>
      </c>
      <c r="E548" s="37">
        <v>274.98856000000001</v>
      </c>
      <c r="F548" s="37">
        <v>273.46857999999997</v>
      </c>
    </row>
    <row r="549" spans="1:6" x14ac:dyDescent="0.2">
      <c r="A549" s="4">
        <v>547</v>
      </c>
      <c r="B549" s="37">
        <v>202202</v>
      </c>
      <c r="C549" s="37">
        <v>23</v>
      </c>
      <c r="D549" s="37">
        <v>19</v>
      </c>
      <c r="E549" s="37">
        <v>275.02055999999999</v>
      </c>
      <c r="F549" s="37">
        <v>273.63657999999998</v>
      </c>
    </row>
    <row r="550" spans="1:6" x14ac:dyDescent="0.2">
      <c r="A550" s="4">
        <v>548</v>
      </c>
      <c r="B550" s="37">
        <v>202202</v>
      </c>
      <c r="C550" s="37">
        <v>23</v>
      </c>
      <c r="D550" s="37">
        <v>20</v>
      </c>
      <c r="E550" s="37">
        <v>275.02055999999999</v>
      </c>
      <c r="F550" s="37">
        <v>273.63657999999998</v>
      </c>
    </row>
    <row r="551" spans="1:6" x14ac:dyDescent="0.2">
      <c r="A551" s="4">
        <v>549</v>
      </c>
      <c r="B551" s="37">
        <v>202202</v>
      </c>
      <c r="C551" s="37">
        <v>23</v>
      </c>
      <c r="D551" s="37">
        <v>21</v>
      </c>
      <c r="E551" s="37">
        <v>275.02055999999999</v>
      </c>
      <c r="F551" s="37">
        <v>273.63657999999998</v>
      </c>
    </row>
    <row r="552" spans="1:6" x14ac:dyDescent="0.2">
      <c r="A552" s="4">
        <v>550</v>
      </c>
      <c r="B552" s="37">
        <v>202202</v>
      </c>
      <c r="C552" s="37">
        <v>23</v>
      </c>
      <c r="D552" s="37">
        <v>22</v>
      </c>
      <c r="E552" s="37">
        <v>275.02055999999999</v>
      </c>
      <c r="F552" s="37">
        <v>273.63657999999998</v>
      </c>
    </row>
    <row r="553" spans="1:6" x14ac:dyDescent="0.2">
      <c r="A553" s="4">
        <v>551</v>
      </c>
      <c r="B553" s="37">
        <v>202202</v>
      </c>
      <c r="C553" s="37">
        <v>23</v>
      </c>
      <c r="D553" s="37">
        <v>23</v>
      </c>
      <c r="E553" s="37">
        <v>271.96460000000002</v>
      </c>
      <c r="F553" s="37">
        <v>270.59661999999997</v>
      </c>
    </row>
    <row r="554" spans="1:6" x14ac:dyDescent="0.2">
      <c r="A554" s="4">
        <v>552</v>
      </c>
      <c r="B554" s="37">
        <v>202202</v>
      </c>
      <c r="C554" s="37">
        <v>23</v>
      </c>
      <c r="D554" s="37">
        <v>24</v>
      </c>
      <c r="E554" s="37">
        <v>247.7329</v>
      </c>
      <c r="F554" s="37">
        <v>246.48491999999999</v>
      </c>
    </row>
    <row r="555" spans="1:6" x14ac:dyDescent="0.2">
      <c r="A555" s="4">
        <v>553</v>
      </c>
      <c r="B555" s="37">
        <v>202202</v>
      </c>
      <c r="C555" s="37">
        <v>24</v>
      </c>
      <c r="D555" s="37">
        <v>1</v>
      </c>
      <c r="E555" s="37">
        <v>234.24879000000001</v>
      </c>
      <c r="F555" s="37">
        <v>233.02256</v>
      </c>
    </row>
    <row r="556" spans="1:6" x14ac:dyDescent="0.2">
      <c r="A556" s="4">
        <v>554</v>
      </c>
      <c r="B556" s="37">
        <v>202202</v>
      </c>
      <c r="C556" s="37">
        <v>24</v>
      </c>
      <c r="D556" s="37">
        <v>2</v>
      </c>
      <c r="E556" s="37">
        <v>142.66410999999999</v>
      </c>
      <c r="F556" s="37">
        <v>141.91564</v>
      </c>
    </row>
    <row r="557" spans="1:6" x14ac:dyDescent="0.2">
      <c r="A557" s="4">
        <v>555</v>
      </c>
      <c r="B557" s="37">
        <v>202202</v>
      </c>
      <c r="C557" s="37">
        <v>24</v>
      </c>
      <c r="D557" s="37">
        <v>3</v>
      </c>
      <c r="E557" s="37">
        <v>91.425430000000006</v>
      </c>
      <c r="F557" s="37">
        <v>90.947680000000005</v>
      </c>
    </row>
    <row r="558" spans="1:6" x14ac:dyDescent="0.2">
      <c r="A558" s="4">
        <v>556</v>
      </c>
      <c r="B558" s="37">
        <v>202202</v>
      </c>
      <c r="C558" s="37">
        <v>24</v>
      </c>
      <c r="D558" s="37">
        <v>4</v>
      </c>
      <c r="E558" s="37">
        <v>74.656400000000005</v>
      </c>
      <c r="F558" s="37">
        <v>74.266239999999996</v>
      </c>
    </row>
    <row r="559" spans="1:6" x14ac:dyDescent="0.2">
      <c r="A559" s="4">
        <v>557</v>
      </c>
      <c r="B559" s="37">
        <v>202202</v>
      </c>
      <c r="C559" s="37">
        <v>24</v>
      </c>
      <c r="D559" s="37">
        <v>5</v>
      </c>
      <c r="E559" s="37">
        <v>74.656400000000005</v>
      </c>
      <c r="F559" s="37">
        <v>74.266239999999996</v>
      </c>
    </row>
    <row r="560" spans="1:6" x14ac:dyDescent="0.2">
      <c r="A560" s="4">
        <v>558</v>
      </c>
      <c r="B560" s="37">
        <v>202202</v>
      </c>
      <c r="C560" s="37">
        <v>24</v>
      </c>
      <c r="D560" s="37">
        <v>6</v>
      </c>
      <c r="E560" s="37">
        <v>92.173900000000003</v>
      </c>
      <c r="F560" s="37">
        <v>91.688190000000006</v>
      </c>
    </row>
    <row r="561" spans="1:6" x14ac:dyDescent="0.2">
      <c r="A561" s="4">
        <v>559</v>
      </c>
      <c r="B561" s="37">
        <v>202202</v>
      </c>
      <c r="C561" s="37">
        <v>24</v>
      </c>
      <c r="D561" s="37">
        <v>7</v>
      </c>
      <c r="E561" s="37">
        <v>103.40899</v>
      </c>
      <c r="F561" s="37">
        <v>102.86754000000001</v>
      </c>
    </row>
    <row r="562" spans="1:6" x14ac:dyDescent="0.2">
      <c r="A562" s="4">
        <v>560</v>
      </c>
      <c r="B562" s="37">
        <v>202202</v>
      </c>
      <c r="C562" s="37">
        <v>24</v>
      </c>
      <c r="D562" s="37">
        <v>8</v>
      </c>
      <c r="E562" s="37">
        <v>103.14623</v>
      </c>
      <c r="F562" s="37">
        <v>102.61274</v>
      </c>
    </row>
    <row r="563" spans="1:6" x14ac:dyDescent="0.2">
      <c r="A563" s="4">
        <v>561</v>
      </c>
      <c r="B563" s="37">
        <v>202202</v>
      </c>
      <c r="C563" s="37">
        <v>24</v>
      </c>
      <c r="D563" s="37">
        <v>9</v>
      </c>
      <c r="E563" s="37">
        <v>155.44392999999999</v>
      </c>
      <c r="F563" s="37">
        <v>154.58398</v>
      </c>
    </row>
    <row r="564" spans="1:6" x14ac:dyDescent="0.2">
      <c r="A564" s="4">
        <v>562</v>
      </c>
      <c r="B564" s="37">
        <v>202202</v>
      </c>
      <c r="C564" s="37">
        <v>24</v>
      </c>
      <c r="D564" s="37">
        <v>10</v>
      </c>
      <c r="E564" s="37">
        <v>258.90865000000002</v>
      </c>
      <c r="F564" s="37">
        <v>257.46744000000001</v>
      </c>
    </row>
    <row r="565" spans="1:6" x14ac:dyDescent="0.2">
      <c r="A565" s="4">
        <v>563</v>
      </c>
      <c r="B565" s="37">
        <v>202202</v>
      </c>
      <c r="C565" s="37">
        <v>24</v>
      </c>
      <c r="D565" s="37">
        <v>11</v>
      </c>
      <c r="E565" s="37">
        <v>258.90865000000002</v>
      </c>
      <c r="F565" s="37">
        <v>257.46744000000001</v>
      </c>
    </row>
    <row r="566" spans="1:6" x14ac:dyDescent="0.2">
      <c r="A566" s="4">
        <v>564</v>
      </c>
      <c r="B566" s="37">
        <v>202202</v>
      </c>
      <c r="C566" s="37">
        <v>24</v>
      </c>
      <c r="D566" s="37">
        <v>12</v>
      </c>
      <c r="E566" s="37">
        <v>258.90865000000002</v>
      </c>
      <c r="F566" s="37">
        <v>257.46744000000001</v>
      </c>
    </row>
    <row r="567" spans="1:6" x14ac:dyDescent="0.2">
      <c r="A567" s="4">
        <v>565</v>
      </c>
      <c r="B567" s="37">
        <v>202202</v>
      </c>
      <c r="C567" s="37">
        <v>24</v>
      </c>
      <c r="D567" s="37">
        <v>13</v>
      </c>
      <c r="E567" s="37">
        <v>258.90865000000002</v>
      </c>
      <c r="F567" s="37">
        <v>257.46744000000001</v>
      </c>
    </row>
    <row r="568" spans="1:6" x14ac:dyDescent="0.2">
      <c r="A568" s="4">
        <v>566</v>
      </c>
      <c r="B568" s="37">
        <v>202202</v>
      </c>
      <c r="C568" s="37">
        <v>24</v>
      </c>
      <c r="D568" s="37">
        <v>14</v>
      </c>
      <c r="E568" s="37">
        <v>258.90865000000002</v>
      </c>
      <c r="F568" s="37">
        <v>257.46744000000001</v>
      </c>
    </row>
    <row r="569" spans="1:6" x14ac:dyDescent="0.2">
      <c r="A569" s="4">
        <v>567</v>
      </c>
      <c r="B569" s="37">
        <v>202202</v>
      </c>
      <c r="C569" s="37">
        <v>24</v>
      </c>
      <c r="D569" s="37">
        <v>15</v>
      </c>
      <c r="E569" s="37">
        <v>258.90865000000002</v>
      </c>
      <c r="F569" s="37">
        <v>257.46744000000001</v>
      </c>
    </row>
    <row r="570" spans="1:6" x14ac:dyDescent="0.2">
      <c r="A570" s="4">
        <v>568</v>
      </c>
      <c r="B570" s="37">
        <v>202202</v>
      </c>
      <c r="C570" s="37">
        <v>24</v>
      </c>
      <c r="D570" s="37">
        <v>16</v>
      </c>
      <c r="E570" s="37">
        <v>258.90865000000002</v>
      </c>
      <c r="F570" s="37">
        <v>257.46744000000001</v>
      </c>
    </row>
    <row r="571" spans="1:6" x14ac:dyDescent="0.2">
      <c r="A571" s="4">
        <v>569</v>
      </c>
      <c r="B571" s="37">
        <v>202202</v>
      </c>
      <c r="C571" s="37">
        <v>24</v>
      </c>
      <c r="D571" s="37">
        <v>17</v>
      </c>
      <c r="E571" s="37">
        <v>258.90865000000002</v>
      </c>
      <c r="F571" s="37">
        <v>257.46744000000001</v>
      </c>
    </row>
    <row r="572" spans="1:6" x14ac:dyDescent="0.2">
      <c r="A572" s="4">
        <v>570</v>
      </c>
      <c r="B572" s="37">
        <v>202202</v>
      </c>
      <c r="C572" s="37">
        <v>24</v>
      </c>
      <c r="D572" s="37">
        <v>18</v>
      </c>
      <c r="E572" s="37">
        <v>258.90865000000002</v>
      </c>
      <c r="F572" s="37">
        <v>257.46744000000001</v>
      </c>
    </row>
    <row r="573" spans="1:6" x14ac:dyDescent="0.2">
      <c r="A573" s="4">
        <v>571</v>
      </c>
      <c r="B573" s="37">
        <v>202202</v>
      </c>
      <c r="C573" s="37">
        <v>24</v>
      </c>
      <c r="D573" s="37">
        <v>19</v>
      </c>
      <c r="E573" s="37">
        <v>262.54750999999999</v>
      </c>
      <c r="F573" s="37">
        <v>261.22573999999997</v>
      </c>
    </row>
    <row r="574" spans="1:6" x14ac:dyDescent="0.2">
      <c r="A574" s="4">
        <v>572</v>
      </c>
      <c r="B574" s="37">
        <v>202202</v>
      </c>
      <c r="C574" s="37">
        <v>24</v>
      </c>
      <c r="D574" s="37">
        <v>20</v>
      </c>
      <c r="E574" s="37">
        <v>267.70720999999998</v>
      </c>
      <c r="F574" s="37">
        <v>266.36155000000002</v>
      </c>
    </row>
    <row r="575" spans="1:6" x14ac:dyDescent="0.2">
      <c r="A575" s="4">
        <v>573</v>
      </c>
      <c r="B575" s="37">
        <v>202202</v>
      </c>
      <c r="C575" s="37">
        <v>24</v>
      </c>
      <c r="D575" s="37">
        <v>21</v>
      </c>
      <c r="E575" s="37">
        <v>267.70720999999998</v>
      </c>
      <c r="F575" s="37">
        <v>266.36155000000002</v>
      </c>
    </row>
    <row r="576" spans="1:6" x14ac:dyDescent="0.2">
      <c r="A576" s="4">
        <v>574</v>
      </c>
      <c r="B576" s="37">
        <v>202202</v>
      </c>
      <c r="C576" s="37">
        <v>24</v>
      </c>
      <c r="D576" s="37">
        <v>22</v>
      </c>
      <c r="E576" s="37">
        <v>267.70720999999998</v>
      </c>
      <c r="F576" s="37">
        <v>266.36155000000002</v>
      </c>
    </row>
    <row r="577" spans="1:6" x14ac:dyDescent="0.2">
      <c r="A577" s="4">
        <v>575</v>
      </c>
      <c r="B577" s="37">
        <v>202202</v>
      </c>
      <c r="C577" s="37">
        <v>24</v>
      </c>
      <c r="D577" s="37">
        <v>23</v>
      </c>
      <c r="E577" s="37">
        <v>267.70720999999998</v>
      </c>
      <c r="F577" s="37">
        <v>266.36155000000002</v>
      </c>
    </row>
    <row r="578" spans="1:6" x14ac:dyDescent="0.2">
      <c r="A578" s="4">
        <v>576</v>
      </c>
      <c r="B578" s="37">
        <v>202202</v>
      </c>
      <c r="C578" s="37">
        <v>24</v>
      </c>
      <c r="D578" s="37">
        <v>24</v>
      </c>
      <c r="E578" s="37">
        <v>267.70720999999998</v>
      </c>
      <c r="F578" s="37">
        <v>266.36155000000002</v>
      </c>
    </row>
    <row r="579" spans="1:6" x14ac:dyDescent="0.2">
      <c r="A579" s="4">
        <v>577</v>
      </c>
      <c r="B579" s="37">
        <v>202202</v>
      </c>
      <c r="C579" s="37">
        <v>25</v>
      </c>
      <c r="D579" s="37">
        <v>1</v>
      </c>
      <c r="E579" s="37">
        <v>235.69785999999999</v>
      </c>
      <c r="F579" s="37">
        <v>234.4622</v>
      </c>
    </row>
    <row r="580" spans="1:6" x14ac:dyDescent="0.2">
      <c r="A580" s="4">
        <v>578</v>
      </c>
      <c r="B580" s="37">
        <v>202202</v>
      </c>
      <c r="C580" s="37">
        <v>25</v>
      </c>
      <c r="D580" s="37">
        <v>2</v>
      </c>
      <c r="E580" s="37">
        <v>156.48128</v>
      </c>
      <c r="F580" s="37">
        <v>155.66274999999999</v>
      </c>
    </row>
    <row r="581" spans="1:6" x14ac:dyDescent="0.2">
      <c r="A581" s="4">
        <v>579</v>
      </c>
      <c r="B581" s="37">
        <v>202202</v>
      </c>
      <c r="C581" s="37">
        <v>25</v>
      </c>
      <c r="D581" s="37">
        <v>3</v>
      </c>
      <c r="E581" s="37">
        <v>97.987729999999999</v>
      </c>
      <c r="F581" s="37">
        <v>97.476140000000001</v>
      </c>
    </row>
    <row r="582" spans="1:6" x14ac:dyDescent="0.2">
      <c r="A582" s="4">
        <v>580</v>
      </c>
      <c r="B582" s="37">
        <v>202202</v>
      </c>
      <c r="C582" s="37">
        <v>25</v>
      </c>
      <c r="D582" s="37">
        <v>4</v>
      </c>
      <c r="E582" s="37">
        <v>97.987729999999999</v>
      </c>
      <c r="F582" s="37">
        <v>97.476140000000001</v>
      </c>
    </row>
    <row r="583" spans="1:6" x14ac:dyDescent="0.2">
      <c r="A583" s="4">
        <v>581</v>
      </c>
      <c r="B583" s="37">
        <v>202202</v>
      </c>
      <c r="C583" s="37">
        <v>25</v>
      </c>
      <c r="D583" s="37">
        <v>5</v>
      </c>
      <c r="E583" s="37">
        <v>97.987729999999999</v>
      </c>
      <c r="F583" s="37">
        <v>97.476140000000001</v>
      </c>
    </row>
    <row r="584" spans="1:6" x14ac:dyDescent="0.2">
      <c r="A584" s="4">
        <v>582</v>
      </c>
      <c r="B584" s="37">
        <v>202202</v>
      </c>
      <c r="C584" s="37">
        <v>25</v>
      </c>
      <c r="D584" s="37">
        <v>6</v>
      </c>
      <c r="E584" s="37">
        <v>153.60068000000001</v>
      </c>
      <c r="F584" s="37">
        <v>152.79002</v>
      </c>
    </row>
    <row r="585" spans="1:6" x14ac:dyDescent="0.2">
      <c r="A585" s="4">
        <v>583</v>
      </c>
      <c r="B585" s="37">
        <v>202202</v>
      </c>
      <c r="C585" s="37">
        <v>25</v>
      </c>
      <c r="D585" s="37">
        <v>7</v>
      </c>
      <c r="E585" s="37">
        <v>265.67660000000001</v>
      </c>
      <c r="F585" s="37">
        <v>264.28352000000001</v>
      </c>
    </row>
    <row r="586" spans="1:6" x14ac:dyDescent="0.2">
      <c r="A586" s="4">
        <v>584</v>
      </c>
      <c r="B586" s="37">
        <v>202202</v>
      </c>
      <c r="C586" s="37">
        <v>25</v>
      </c>
      <c r="D586" s="37">
        <v>8</v>
      </c>
      <c r="E586" s="37">
        <v>265.67660000000001</v>
      </c>
      <c r="F586" s="37">
        <v>264.28352000000001</v>
      </c>
    </row>
    <row r="587" spans="1:6" x14ac:dyDescent="0.2">
      <c r="A587" s="4">
        <v>585</v>
      </c>
      <c r="B587" s="37">
        <v>202202</v>
      </c>
      <c r="C587" s="37">
        <v>25</v>
      </c>
      <c r="D587" s="37">
        <v>9</v>
      </c>
      <c r="E587" s="37">
        <v>265.53492999999997</v>
      </c>
      <c r="F587" s="37">
        <v>264.07101999999998</v>
      </c>
    </row>
    <row r="588" spans="1:6" x14ac:dyDescent="0.2">
      <c r="A588" s="4">
        <v>586</v>
      </c>
      <c r="B588" s="37">
        <v>202202</v>
      </c>
      <c r="C588" s="37">
        <v>25</v>
      </c>
      <c r="D588" s="37">
        <v>10</v>
      </c>
      <c r="E588" s="37">
        <v>265.53492999999997</v>
      </c>
      <c r="F588" s="37">
        <v>264.07101999999998</v>
      </c>
    </row>
    <row r="589" spans="1:6" x14ac:dyDescent="0.2">
      <c r="A589" s="4">
        <v>587</v>
      </c>
      <c r="B589" s="37">
        <v>202202</v>
      </c>
      <c r="C589" s="37">
        <v>25</v>
      </c>
      <c r="D589" s="37">
        <v>11</v>
      </c>
      <c r="E589" s="37">
        <v>265.53492999999997</v>
      </c>
      <c r="F589" s="37">
        <v>264.07101999999998</v>
      </c>
    </row>
    <row r="590" spans="1:6" x14ac:dyDescent="0.2">
      <c r="A590" s="4">
        <v>588</v>
      </c>
      <c r="B590" s="37">
        <v>202202</v>
      </c>
      <c r="C590" s="37">
        <v>25</v>
      </c>
      <c r="D590" s="37">
        <v>12</v>
      </c>
      <c r="E590" s="37">
        <v>265.53492999999997</v>
      </c>
      <c r="F590" s="37">
        <v>264.07101999999998</v>
      </c>
    </row>
    <row r="591" spans="1:6" x14ac:dyDescent="0.2">
      <c r="A591" s="4">
        <v>589</v>
      </c>
      <c r="B591" s="37">
        <v>202202</v>
      </c>
      <c r="C591" s="37">
        <v>25</v>
      </c>
      <c r="D591" s="37">
        <v>13</v>
      </c>
      <c r="E591" s="37">
        <v>265.53492999999997</v>
      </c>
      <c r="F591" s="37">
        <v>264.07101999999998</v>
      </c>
    </row>
    <row r="592" spans="1:6" x14ac:dyDescent="0.2">
      <c r="A592" s="4">
        <v>590</v>
      </c>
      <c r="B592" s="37">
        <v>202202</v>
      </c>
      <c r="C592" s="37">
        <v>25</v>
      </c>
      <c r="D592" s="37">
        <v>14</v>
      </c>
      <c r="E592" s="37">
        <v>265.53492999999997</v>
      </c>
      <c r="F592" s="37">
        <v>264.07101999999998</v>
      </c>
    </row>
    <row r="593" spans="1:6" x14ac:dyDescent="0.2">
      <c r="A593" s="4">
        <v>591</v>
      </c>
      <c r="B593" s="37">
        <v>202202</v>
      </c>
      <c r="C593" s="37">
        <v>25</v>
      </c>
      <c r="D593" s="37">
        <v>15</v>
      </c>
      <c r="E593" s="37">
        <v>265.53492999999997</v>
      </c>
      <c r="F593" s="37">
        <v>264.07101999999998</v>
      </c>
    </row>
    <row r="594" spans="1:6" x14ac:dyDescent="0.2">
      <c r="A594" s="4">
        <v>592</v>
      </c>
      <c r="B594" s="37">
        <v>202202</v>
      </c>
      <c r="C594" s="37">
        <v>25</v>
      </c>
      <c r="D594" s="37">
        <v>16</v>
      </c>
      <c r="E594" s="37">
        <v>265.53492999999997</v>
      </c>
      <c r="F594" s="37">
        <v>264.07101999999998</v>
      </c>
    </row>
    <row r="595" spans="1:6" x14ac:dyDescent="0.2">
      <c r="A595" s="4">
        <v>593</v>
      </c>
      <c r="B595" s="37">
        <v>202202</v>
      </c>
      <c r="C595" s="37">
        <v>25</v>
      </c>
      <c r="D595" s="37">
        <v>17</v>
      </c>
      <c r="E595" s="37">
        <v>265.53492999999997</v>
      </c>
      <c r="F595" s="37">
        <v>264.07101999999998</v>
      </c>
    </row>
    <row r="596" spans="1:6" x14ac:dyDescent="0.2">
      <c r="A596" s="4">
        <v>594</v>
      </c>
      <c r="B596" s="37">
        <v>202202</v>
      </c>
      <c r="C596" s="37">
        <v>25</v>
      </c>
      <c r="D596" s="37">
        <v>18</v>
      </c>
      <c r="E596" s="37">
        <v>265.53492999999997</v>
      </c>
      <c r="F596" s="37">
        <v>264.07101999999998</v>
      </c>
    </row>
    <row r="597" spans="1:6" x14ac:dyDescent="0.2">
      <c r="A597" s="4">
        <v>595</v>
      </c>
      <c r="B597" s="37">
        <v>202202</v>
      </c>
      <c r="C597" s="37">
        <v>25</v>
      </c>
      <c r="D597" s="37">
        <v>19</v>
      </c>
      <c r="E597" s="37">
        <v>264.88168000000002</v>
      </c>
      <c r="F597" s="37">
        <v>263.55155999999999</v>
      </c>
    </row>
    <row r="598" spans="1:6" x14ac:dyDescent="0.2">
      <c r="A598" s="4">
        <v>596</v>
      </c>
      <c r="B598" s="37">
        <v>202202</v>
      </c>
      <c r="C598" s="37">
        <v>25</v>
      </c>
      <c r="D598" s="37">
        <v>20</v>
      </c>
      <c r="E598" s="37">
        <v>264.88168000000002</v>
      </c>
      <c r="F598" s="37">
        <v>263.55155999999999</v>
      </c>
    </row>
    <row r="599" spans="1:6" x14ac:dyDescent="0.2">
      <c r="A599" s="4">
        <v>597</v>
      </c>
      <c r="B599" s="37">
        <v>202202</v>
      </c>
      <c r="C599" s="37">
        <v>25</v>
      </c>
      <c r="D599" s="37">
        <v>21</v>
      </c>
      <c r="E599" s="37">
        <v>264.88168000000002</v>
      </c>
      <c r="F599" s="37">
        <v>263.55155999999999</v>
      </c>
    </row>
    <row r="600" spans="1:6" x14ac:dyDescent="0.2">
      <c r="A600" s="4">
        <v>598</v>
      </c>
      <c r="B600" s="37">
        <v>202202</v>
      </c>
      <c r="C600" s="37">
        <v>25</v>
      </c>
      <c r="D600" s="37">
        <v>22</v>
      </c>
      <c r="E600" s="37">
        <v>264.88168000000002</v>
      </c>
      <c r="F600" s="37">
        <v>263.55155999999999</v>
      </c>
    </row>
    <row r="601" spans="1:6" x14ac:dyDescent="0.2">
      <c r="A601" s="4">
        <v>599</v>
      </c>
      <c r="B601" s="37">
        <v>202202</v>
      </c>
      <c r="C601" s="37">
        <v>25</v>
      </c>
      <c r="D601" s="37">
        <v>23</v>
      </c>
      <c r="E601" s="37">
        <v>264.88168000000002</v>
      </c>
      <c r="F601" s="37">
        <v>263.55155999999999</v>
      </c>
    </row>
    <row r="602" spans="1:6" x14ac:dyDescent="0.2">
      <c r="A602" s="4">
        <v>600</v>
      </c>
      <c r="B602" s="37">
        <v>202202</v>
      </c>
      <c r="C602" s="37">
        <v>25</v>
      </c>
      <c r="D602" s="37">
        <v>24</v>
      </c>
      <c r="E602" s="37">
        <v>264.88168000000002</v>
      </c>
      <c r="F602" s="37">
        <v>263.55155999999999</v>
      </c>
    </row>
    <row r="603" spans="1:6" x14ac:dyDescent="0.2">
      <c r="A603" s="4">
        <v>601</v>
      </c>
      <c r="B603" s="37">
        <v>202202</v>
      </c>
      <c r="C603" s="37">
        <v>26</v>
      </c>
      <c r="D603" s="37">
        <v>1</v>
      </c>
      <c r="E603" s="37">
        <v>270.64199000000002</v>
      </c>
      <c r="F603" s="37">
        <v>269.24543</v>
      </c>
    </row>
    <row r="604" spans="1:6" x14ac:dyDescent="0.2">
      <c r="A604" s="4">
        <v>602</v>
      </c>
      <c r="B604" s="37">
        <v>202202</v>
      </c>
      <c r="C604" s="37">
        <v>26</v>
      </c>
      <c r="D604" s="37">
        <v>2</v>
      </c>
      <c r="E604" s="37">
        <v>270.64199000000002</v>
      </c>
      <c r="F604" s="37">
        <v>269.24543</v>
      </c>
    </row>
    <row r="605" spans="1:6" x14ac:dyDescent="0.2">
      <c r="A605" s="4">
        <v>603</v>
      </c>
      <c r="B605" s="37">
        <v>202202</v>
      </c>
      <c r="C605" s="37">
        <v>26</v>
      </c>
      <c r="D605" s="37">
        <v>3</v>
      </c>
      <c r="E605" s="37">
        <v>270.64199000000002</v>
      </c>
      <c r="F605" s="37">
        <v>269.24543</v>
      </c>
    </row>
    <row r="606" spans="1:6" x14ac:dyDescent="0.2">
      <c r="A606" s="4">
        <v>604</v>
      </c>
      <c r="B606" s="37">
        <v>202202</v>
      </c>
      <c r="C606" s="37">
        <v>26</v>
      </c>
      <c r="D606" s="37">
        <v>4</v>
      </c>
      <c r="E606" s="37">
        <v>270.64199000000002</v>
      </c>
      <c r="F606" s="37">
        <v>269.24543</v>
      </c>
    </row>
    <row r="607" spans="1:6" x14ac:dyDescent="0.2">
      <c r="A607" s="4">
        <v>605</v>
      </c>
      <c r="B607" s="37">
        <v>202202</v>
      </c>
      <c r="C607" s="37">
        <v>26</v>
      </c>
      <c r="D607" s="37">
        <v>5</v>
      </c>
      <c r="E607" s="37">
        <v>270.64199000000002</v>
      </c>
      <c r="F607" s="37">
        <v>269.24543</v>
      </c>
    </row>
    <row r="608" spans="1:6" x14ac:dyDescent="0.2">
      <c r="A608" s="4">
        <v>606</v>
      </c>
      <c r="B608" s="37">
        <v>202202</v>
      </c>
      <c r="C608" s="37">
        <v>26</v>
      </c>
      <c r="D608" s="37">
        <v>6</v>
      </c>
      <c r="E608" s="37">
        <v>270.64199000000002</v>
      </c>
      <c r="F608" s="37">
        <v>269.24543</v>
      </c>
    </row>
    <row r="609" spans="1:6" x14ac:dyDescent="0.2">
      <c r="A609" s="4">
        <v>607</v>
      </c>
      <c r="B609" s="37">
        <v>202202</v>
      </c>
      <c r="C609" s="37">
        <v>26</v>
      </c>
      <c r="D609" s="37">
        <v>7</v>
      </c>
      <c r="E609" s="37">
        <v>270.64199000000002</v>
      </c>
      <c r="F609" s="37">
        <v>269.24543</v>
      </c>
    </row>
    <row r="610" spans="1:6" x14ac:dyDescent="0.2">
      <c r="A610" s="4">
        <v>608</v>
      </c>
      <c r="B610" s="37">
        <v>202202</v>
      </c>
      <c r="C610" s="37">
        <v>26</v>
      </c>
      <c r="D610" s="37">
        <v>8</v>
      </c>
      <c r="E610" s="37">
        <v>270.64199000000002</v>
      </c>
      <c r="F610" s="37">
        <v>269.24543</v>
      </c>
    </row>
    <row r="611" spans="1:6" x14ac:dyDescent="0.2">
      <c r="A611" s="4">
        <v>609</v>
      </c>
      <c r="B611" s="37">
        <v>202202</v>
      </c>
      <c r="C611" s="37">
        <v>26</v>
      </c>
      <c r="D611" s="37">
        <v>9</v>
      </c>
      <c r="E611" s="37">
        <v>271.15863000000002</v>
      </c>
      <c r="F611" s="37">
        <v>269.64906000000002</v>
      </c>
    </row>
    <row r="612" spans="1:6" x14ac:dyDescent="0.2">
      <c r="A612" s="4">
        <v>610</v>
      </c>
      <c r="B612" s="37">
        <v>202202</v>
      </c>
      <c r="C612" s="37">
        <v>26</v>
      </c>
      <c r="D612" s="37">
        <v>10</v>
      </c>
      <c r="E612" s="37">
        <v>271.15863000000002</v>
      </c>
      <c r="F612" s="37">
        <v>269.64906000000002</v>
      </c>
    </row>
    <row r="613" spans="1:6" x14ac:dyDescent="0.2">
      <c r="A613" s="4">
        <v>611</v>
      </c>
      <c r="B613" s="37">
        <v>202202</v>
      </c>
      <c r="C613" s="37">
        <v>26</v>
      </c>
      <c r="D613" s="37">
        <v>11</v>
      </c>
      <c r="E613" s="37">
        <v>271.15863000000002</v>
      </c>
      <c r="F613" s="37">
        <v>269.64906000000002</v>
      </c>
    </row>
    <row r="614" spans="1:6" x14ac:dyDescent="0.2">
      <c r="A614" s="4">
        <v>612</v>
      </c>
      <c r="B614" s="37">
        <v>202202</v>
      </c>
      <c r="C614" s="37">
        <v>26</v>
      </c>
      <c r="D614" s="37">
        <v>12</v>
      </c>
      <c r="E614" s="37">
        <v>271.15863000000002</v>
      </c>
      <c r="F614" s="37">
        <v>269.64906000000002</v>
      </c>
    </row>
    <row r="615" spans="1:6" x14ac:dyDescent="0.2">
      <c r="A615" s="4">
        <v>613</v>
      </c>
      <c r="B615" s="37">
        <v>202202</v>
      </c>
      <c r="C615" s="37">
        <v>26</v>
      </c>
      <c r="D615" s="37">
        <v>13</v>
      </c>
      <c r="E615" s="37">
        <v>271.15863000000002</v>
      </c>
      <c r="F615" s="37">
        <v>269.64906000000002</v>
      </c>
    </row>
    <row r="616" spans="1:6" x14ac:dyDescent="0.2">
      <c r="A616" s="4">
        <v>614</v>
      </c>
      <c r="B616" s="37">
        <v>202202</v>
      </c>
      <c r="C616" s="37">
        <v>26</v>
      </c>
      <c r="D616" s="37">
        <v>14</v>
      </c>
      <c r="E616" s="37">
        <v>271.15863000000002</v>
      </c>
      <c r="F616" s="37">
        <v>269.64906000000002</v>
      </c>
    </row>
    <row r="617" spans="1:6" x14ac:dyDescent="0.2">
      <c r="A617" s="4">
        <v>615</v>
      </c>
      <c r="B617" s="37">
        <v>202202</v>
      </c>
      <c r="C617" s="37">
        <v>26</v>
      </c>
      <c r="D617" s="37">
        <v>15</v>
      </c>
      <c r="E617" s="37">
        <v>271.15863000000002</v>
      </c>
      <c r="F617" s="37">
        <v>269.64906000000002</v>
      </c>
    </row>
    <row r="618" spans="1:6" x14ac:dyDescent="0.2">
      <c r="A618" s="4">
        <v>616</v>
      </c>
      <c r="B618" s="37">
        <v>202202</v>
      </c>
      <c r="C618" s="37">
        <v>26</v>
      </c>
      <c r="D618" s="37">
        <v>16</v>
      </c>
      <c r="E618" s="37">
        <v>271.15863000000002</v>
      </c>
      <c r="F618" s="37">
        <v>269.64906000000002</v>
      </c>
    </row>
    <row r="619" spans="1:6" x14ac:dyDescent="0.2">
      <c r="A619" s="4">
        <v>617</v>
      </c>
      <c r="B619" s="37">
        <v>202202</v>
      </c>
      <c r="C619" s="37">
        <v>26</v>
      </c>
      <c r="D619" s="37">
        <v>17</v>
      </c>
      <c r="E619" s="37">
        <v>271.15863000000002</v>
      </c>
      <c r="F619" s="37">
        <v>269.64906000000002</v>
      </c>
    </row>
    <row r="620" spans="1:6" x14ac:dyDescent="0.2">
      <c r="A620" s="4">
        <v>618</v>
      </c>
      <c r="B620" s="37">
        <v>202202</v>
      </c>
      <c r="C620" s="37">
        <v>26</v>
      </c>
      <c r="D620" s="37">
        <v>18</v>
      </c>
      <c r="E620" s="37">
        <v>271.15863000000002</v>
      </c>
      <c r="F620" s="37">
        <v>269.64906000000002</v>
      </c>
    </row>
    <row r="621" spans="1:6" x14ac:dyDescent="0.2">
      <c r="A621" s="4">
        <v>619</v>
      </c>
      <c r="B621" s="37">
        <v>202202</v>
      </c>
      <c r="C621" s="37">
        <v>26</v>
      </c>
      <c r="D621" s="37">
        <v>19</v>
      </c>
      <c r="E621" s="37">
        <v>271.59455000000003</v>
      </c>
      <c r="F621" s="37">
        <v>270.21413999999999</v>
      </c>
    </row>
    <row r="622" spans="1:6" x14ac:dyDescent="0.2">
      <c r="A622" s="4">
        <v>620</v>
      </c>
      <c r="B622" s="37">
        <v>202202</v>
      </c>
      <c r="C622" s="37">
        <v>26</v>
      </c>
      <c r="D622" s="37">
        <v>20</v>
      </c>
      <c r="E622" s="37">
        <v>271.59455000000003</v>
      </c>
      <c r="F622" s="37">
        <v>270.21413999999999</v>
      </c>
    </row>
    <row r="623" spans="1:6" x14ac:dyDescent="0.2">
      <c r="A623" s="4">
        <v>621</v>
      </c>
      <c r="B623" s="37">
        <v>202202</v>
      </c>
      <c r="C623" s="37">
        <v>26</v>
      </c>
      <c r="D623" s="37">
        <v>21</v>
      </c>
      <c r="E623" s="37">
        <v>271.59455000000003</v>
      </c>
      <c r="F623" s="37">
        <v>270.21413999999999</v>
      </c>
    </row>
    <row r="624" spans="1:6" x14ac:dyDescent="0.2">
      <c r="A624" s="4">
        <v>622</v>
      </c>
      <c r="B624" s="37">
        <v>202202</v>
      </c>
      <c r="C624" s="37">
        <v>26</v>
      </c>
      <c r="D624" s="37">
        <v>22</v>
      </c>
      <c r="E624" s="37">
        <v>271.59455000000003</v>
      </c>
      <c r="F624" s="37">
        <v>270.21413999999999</v>
      </c>
    </row>
    <row r="625" spans="1:6" x14ac:dyDescent="0.2">
      <c r="A625" s="4">
        <v>623</v>
      </c>
      <c r="B625" s="37">
        <v>202202</v>
      </c>
      <c r="C625" s="37">
        <v>26</v>
      </c>
      <c r="D625" s="37">
        <v>23</v>
      </c>
      <c r="E625" s="37">
        <v>271.59455000000003</v>
      </c>
      <c r="F625" s="37">
        <v>270.21413999999999</v>
      </c>
    </row>
    <row r="626" spans="1:6" x14ac:dyDescent="0.2">
      <c r="A626" s="4">
        <v>624</v>
      </c>
      <c r="B626" s="37">
        <v>202202</v>
      </c>
      <c r="C626" s="37">
        <v>26</v>
      </c>
      <c r="D626" s="37">
        <v>24</v>
      </c>
      <c r="E626" s="37">
        <v>271.59455000000003</v>
      </c>
      <c r="F626" s="37">
        <v>270.21413999999999</v>
      </c>
    </row>
    <row r="627" spans="1:6" x14ac:dyDescent="0.2">
      <c r="A627" s="4">
        <v>625</v>
      </c>
      <c r="B627" s="37">
        <v>202202</v>
      </c>
      <c r="C627" s="37">
        <v>27</v>
      </c>
      <c r="D627" s="37">
        <v>1</v>
      </c>
      <c r="E627" s="37">
        <v>268.74493000000001</v>
      </c>
      <c r="F627" s="37">
        <v>267.34028999999998</v>
      </c>
    </row>
    <row r="628" spans="1:6" x14ac:dyDescent="0.2">
      <c r="A628" s="4">
        <v>626</v>
      </c>
      <c r="B628" s="37">
        <v>202202</v>
      </c>
      <c r="C628" s="37">
        <v>27</v>
      </c>
      <c r="D628" s="37">
        <v>2</v>
      </c>
      <c r="E628" s="37">
        <v>250.02457000000001</v>
      </c>
      <c r="F628" s="37">
        <v>248.71681000000001</v>
      </c>
    </row>
    <row r="629" spans="1:6" x14ac:dyDescent="0.2">
      <c r="A629" s="4">
        <v>627</v>
      </c>
      <c r="B629" s="37">
        <v>202202</v>
      </c>
      <c r="C629" s="37">
        <v>27</v>
      </c>
      <c r="D629" s="37">
        <v>3</v>
      </c>
      <c r="E629" s="37">
        <v>250.02457000000001</v>
      </c>
      <c r="F629" s="37">
        <v>248.71681000000001</v>
      </c>
    </row>
    <row r="630" spans="1:6" x14ac:dyDescent="0.2">
      <c r="A630" s="4">
        <v>628</v>
      </c>
      <c r="B630" s="37">
        <v>202202</v>
      </c>
      <c r="C630" s="37">
        <v>27</v>
      </c>
      <c r="D630" s="37">
        <v>4</v>
      </c>
      <c r="E630" s="37">
        <v>154.0575</v>
      </c>
      <c r="F630" s="37">
        <v>153.25023999999999</v>
      </c>
    </row>
    <row r="631" spans="1:6" x14ac:dyDescent="0.2">
      <c r="A631" s="4">
        <v>629</v>
      </c>
      <c r="B631" s="37">
        <v>202202</v>
      </c>
      <c r="C631" s="37">
        <v>27</v>
      </c>
      <c r="D631" s="37">
        <v>5</v>
      </c>
      <c r="E631" s="37">
        <v>58.090429999999998</v>
      </c>
      <c r="F631" s="37">
        <v>57.783670000000001</v>
      </c>
    </row>
    <row r="632" spans="1:6" x14ac:dyDescent="0.2">
      <c r="A632" s="4">
        <v>630</v>
      </c>
      <c r="B632" s="37">
        <v>202202</v>
      </c>
      <c r="C632" s="37">
        <v>27</v>
      </c>
      <c r="D632" s="37">
        <v>6</v>
      </c>
      <c r="E632" s="37">
        <v>56.282170000000001</v>
      </c>
      <c r="F632" s="37">
        <v>55.991549999999997</v>
      </c>
    </row>
    <row r="633" spans="1:6" x14ac:dyDescent="0.2">
      <c r="A633" s="4">
        <v>631</v>
      </c>
      <c r="B633" s="37">
        <v>202202</v>
      </c>
      <c r="C633" s="37">
        <v>27</v>
      </c>
      <c r="D633" s="37">
        <v>7</v>
      </c>
      <c r="E633" s="37">
        <v>55.918900000000001</v>
      </c>
      <c r="F633" s="37">
        <v>55.62829</v>
      </c>
    </row>
    <row r="634" spans="1:6" x14ac:dyDescent="0.2">
      <c r="A634" s="4">
        <v>632</v>
      </c>
      <c r="B634" s="37">
        <v>202202</v>
      </c>
      <c r="C634" s="37">
        <v>27</v>
      </c>
      <c r="D634" s="37">
        <v>8</v>
      </c>
      <c r="E634" s="37">
        <v>52.189360000000001</v>
      </c>
      <c r="F634" s="37">
        <v>51.922960000000003</v>
      </c>
    </row>
    <row r="635" spans="1:6" x14ac:dyDescent="0.2">
      <c r="A635" s="4">
        <v>633</v>
      </c>
      <c r="B635" s="37">
        <v>202202</v>
      </c>
      <c r="C635" s="37">
        <v>27</v>
      </c>
      <c r="D635" s="37">
        <v>9</v>
      </c>
      <c r="E635" s="37">
        <v>179.87367</v>
      </c>
      <c r="F635" s="37">
        <v>178.88074</v>
      </c>
    </row>
    <row r="636" spans="1:6" x14ac:dyDescent="0.2">
      <c r="A636" s="4">
        <v>634</v>
      </c>
      <c r="B636" s="37">
        <v>202202</v>
      </c>
      <c r="C636" s="37">
        <v>27</v>
      </c>
      <c r="D636" s="37">
        <v>10</v>
      </c>
      <c r="E636" s="37">
        <v>268.37358999999998</v>
      </c>
      <c r="F636" s="37">
        <v>266.8963</v>
      </c>
    </row>
    <row r="637" spans="1:6" x14ac:dyDescent="0.2">
      <c r="A637" s="4">
        <v>635</v>
      </c>
      <c r="B637" s="37">
        <v>202202</v>
      </c>
      <c r="C637" s="37">
        <v>27</v>
      </c>
      <c r="D637" s="37">
        <v>11</v>
      </c>
      <c r="E637" s="37">
        <v>272.28073000000001</v>
      </c>
      <c r="F637" s="37">
        <v>270.77922000000001</v>
      </c>
    </row>
    <row r="638" spans="1:6" x14ac:dyDescent="0.2">
      <c r="A638" s="4">
        <v>636</v>
      </c>
      <c r="B638" s="37">
        <v>202202</v>
      </c>
      <c r="C638" s="37">
        <v>27</v>
      </c>
      <c r="D638" s="37">
        <v>12</v>
      </c>
      <c r="E638" s="37">
        <v>272.28073000000001</v>
      </c>
      <c r="F638" s="37">
        <v>270.77922000000001</v>
      </c>
    </row>
    <row r="639" spans="1:6" x14ac:dyDescent="0.2">
      <c r="A639" s="4">
        <v>637</v>
      </c>
      <c r="B639" s="37">
        <v>202202</v>
      </c>
      <c r="C639" s="37">
        <v>27</v>
      </c>
      <c r="D639" s="37">
        <v>13</v>
      </c>
      <c r="E639" s="37">
        <v>272.28073000000001</v>
      </c>
      <c r="F639" s="37">
        <v>270.77922000000001</v>
      </c>
    </row>
    <row r="640" spans="1:6" x14ac:dyDescent="0.2">
      <c r="A640" s="4">
        <v>638</v>
      </c>
      <c r="B640" s="37">
        <v>202202</v>
      </c>
      <c r="C640" s="37">
        <v>27</v>
      </c>
      <c r="D640" s="37">
        <v>14</v>
      </c>
      <c r="E640" s="37">
        <v>272.28073000000001</v>
      </c>
      <c r="F640" s="37">
        <v>270.77922000000001</v>
      </c>
    </row>
    <row r="641" spans="1:6" x14ac:dyDescent="0.2">
      <c r="A641" s="4">
        <v>639</v>
      </c>
      <c r="B641" s="37">
        <v>202202</v>
      </c>
      <c r="C641" s="37">
        <v>27</v>
      </c>
      <c r="D641" s="37">
        <v>15</v>
      </c>
      <c r="E641" s="37">
        <v>272.28073000000001</v>
      </c>
      <c r="F641" s="37">
        <v>270.77922000000001</v>
      </c>
    </row>
    <row r="642" spans="1:6" x14ac:dyDescent="0.2">
      <c r="A642" s="4">
        <v>640</v>
      </c>
      <c r="B642" s="37">
        <v>202202</v>
      </c>
      <c r="C642" s="37">
        <v>27</v>
      </c>
      <c r="D642" s="37">
        <v>16</v>
      </c>
      <c r="E642" s="37">
        <v>272.28073000000001</v>
      </c>
      <c r="F642" s="37">
        <v>270.77922000000001</v>
      </c>
    </row>
    <row r="643" spans="1:6" x14ac:dyDescent="0.2">
      <c r="A643" s="4">
        <v>641</v>
      </c>
      <c r="B643" s="37">
        <v>202202</v>
      </c>
      <c r="C643" s="37">
        <v>27</v>
      </c>
      <c r="D643" s="37">
        <v>17</v>
      </c>
      <c r="E643" s="37">
        <v>272.28073000000001</v>
      </c>
      <c r="F643" s="37">
        <v>270.77922000000001</v>
      </c>
    </row>
    <row r="644" spans="1:6" x14ac:dyDescent="0.2">
      <c r="A644" s="4">
        <v>642</v>
      </c>
      <c r="B644" s="37">
        <v>202202</v>
      </c>
      <c r="C644" s="37">
        <v>27</v>
      </c>
      <c r="D644" s="37">
        <v>18</v>
      </c>
      <c r="E644" s="37">
        <v>272.28073000000001</v>
      </c>
      <c r="F644" s="37">
        <v>270.77922000000001</v>
      </c>
    </row>
    <row r="645" spans="1:6" x14ac:dyDescent="0.2">
      <c r="A645" s="4">
        <v>643</v>
      </c>
      <c r="B645" s="37">
        <v>202202</v>
      </c>
      <c r="C645" s="37">
        <v>27</v>
      </c>
      <c r="D645" s="37">
        <v>19</v>
      </c>
      <c r="E645" s="37">
        <v>272.0224</v>
      </c>
      <c r="F645" s="37">
        <v>270.65006</v>
      </c>
    </row>
    <row r="646" spans="1:6" x14ac:dyDescent="0.2">
      <c r="A646" s="4">
        <v>644</v>
      </c>
      <c r="B646" s="37">
        <v>202202</v>
      </c>
      <c r="C646" s="37">
        <v>27</v>
      </c>
      <c r="D646" s="37">
        <v>20</v>
      </c>
      <c r="E646" s="37">
        <v>272.0224</v>
      </c>
      <c r="F646" s="37">
        <v>270.65006</v>
      </c>
    </row>
    <row r="647" spans="1:6" x14ac:dyDescent="0.2">
      <c r="A647" s="4">
        <v>645</v>
      </c>
      <c r="B647" s="37">
        <v>202202</v>
      </c>
      <c r="C647" s="37">
        <v>27</v>
      </c>
      <c r="D647" s="37">
        <v>21</v>
      </c>
      <c r="E647" s="37">
        <v>272.0224</v>
      </c>
      <c r="F647" s="37">
        <v>270.65006</v>
      </c>
    </row>
    <row r="648" spans="1:6" x14ac:dyDescent="0.2">
      <c r="A648" s="4">
        <v>646</v>
      </c>
      <c r="B648" s="37">
        <v>202202</v>
      </c>
      <c r="C648" s="37">
        <v>27</v>
      </c>
      <c r="D648" s="37">
        <v>22</v>
      </c>
      <c r="E648" s="37">
        <v>272.0224</v>
      </c>
      <c r="F648" s="37">
        <v>270.65006</v>
      </c>
    </row>
    <row r="649" spans="1:6" x14ac:dyDescent="0.2">
      <c r="A649" s="4">
        <v>647</v>
      </c>
      <c r="B649" s="37">
        <v>202202</v>
      </c>
      <c r="C649" s="37">
        <v>27</v>
      </c>
      <c r="D649" s="37">
        <v>23</v>
      </c>
      <c r="E649" s="37">
        <v>272.0224</v>
      </c>
      <c r="F649" s="37">
        <v>270.65006</v>
      </c>
    </row>
    <row r="650" spans="1:6" x14ac:dyDescent="0.2">
      <c r="A650" s="4">
        <v>648</v>
      </c>
      <c r="B650" s="37">
        <v>202202</v>
      </c>
      <c r="C650" s="37">
        <v>27</v>
      </c>
      <c r="D650" s="37">
        <v>24</v>
      </c>
      <c r="E650" s="37">
        <v>94.538219999999995</v>
      </c>
      <c r="F650" s="37">
        <v>94.061940000000007</v>
      </c>
    </row>
    <row r="651" spans="1:6" x14ac:dyDescent="0.2">
      <c r="A651" s="4">
        <v>649</v>
      </c>
      <c r="B651" s="37">
        <v>202202</v>
      </c>
      <c r="C651" s="37">
        <v>28</v>
      </c>
      <c r="D651" s="37">
        <v>1</v>
      </c>
      <c r="E651" s="37">
        <v>64.919849999999997</v>
      </c>
      <c r="F651" s="37">
        <v>64.58887</v>
      </c>
    </row>
    <row r="652" spans="1:6" x14ac:dyDescent="0.2">
      <c r="A652" s="4">
        <v>650</v>
      </c>
      <c r="B652" s="37">
        <v>202202</v>
      </c>
      <c r="C652" s="37">
        <v>28</v>
      </c>
      <c r="D652" s="37">
        <v>2</v>
      </c>
      <c r="E652" s="37">
        <v>59.608080000000001</v>
      </c>
      <c r="F652" s="37">
        <v>59.301319999999997</v>
      </c>
    </row>
    <row r="653" spans="1:6" x14ac:dyDescent="0.2">
      <c r="A653" s="4">
        <v>651</v>
      </c>
      <c r="B653" s="37">
        <v>202202</v>
      </c>
      <c r="C653" s="37">
        <v>28</v>
      </c>
      <c r="D653" s="37">
        <v>3</v>
      </c>
      <c r="E653" s="37">
        <v>66.421350000000004</v>
      </c>
      <c r="F653" s="37">
        <v>66.082300000000004</v>
      </c>
    </row>
    <row r="654" spans="1:6" x14ac:dyDescent="0.2">
      <c r="A654" s="4">
        <v>652</v>
      </c>
      <c r="B654" s="37">
        <v>202202</v>
      </c>
      <c r="C654" s="37">
        <v>28</v>
      </c>
      <c r="D654" s="37">
        <v>4</v>
      </c>
      <c r="E654" s="37">
        <v>66.292190000000005</v>
      </c>
      <c r="F654" s="37">
        <v>65.953140000000005</v>
      </c>
    </row>
    <row r="655" spans="1:6" x14ac:dyDescent="0.2">
      <c r="A655" s="4">
        <v>653</v>
      </c>
      <c r="B655" s="37">
        <v>202202</v>
      </c>
      <c r="C655" s="37">
        <v>28</v>
      </c>
      <c r="D655" s="37">
        <v>5</v>
      </c>
      <c r="E655" s="37">
        <v>66.308340000000001</v>
      </c>
      <c r="F655" s="37">
        <v>65.969290000000001</v>
      </c>
    </row>
    <row r="656" spans="1:6" x14ac:dyDescent="0.2">
      <c r="A656" s="4">
        <v>654</v>
      </c>
      <c r="B656" s="37">
        <v>202202</v>
      </c>
      <c r="C656" s="37">
        <v>28</v>
      </c>
      <c r="D656" s="37">
        <v>6</v>
      </c>
      <c r="E656" s="37">
        <v>75.753280000000004</v>
      </c>
      <c r="F656" s="37">
        <v>75.365790000000004</v>
      </c>
    </row>
    <row r="657" spans="1:6" x14ac:dyDescent="0.2">
      <c r="A657" s="4">
        <v>655</v>
      </c>
      <c r="B657" s="37">
        <v>202202</v>
      </c>
      <c r="C657" s="37">
        <v>28</v>
      </c>
      <c r="D657" s="37">
        <v>7</v>
      </c>
      <c r="E657" s="37">
        <v>82.300160000000005</v>
      </c>
      <c r="F657" s="37">
        <v>81.880380000000002</v>
      </c>
    </row>
    <row r="658" spans="1:6" x14ac:dyDescent="0.2">
      <c r="A658" s="4">
        <v>656</v>
      </c>
      <c r="B658" s="37">
        <v>202202</v>
      </c>
      <c r="C658" s="37">
        <v>28</v>
      </c>
      <c r="D658" s="37">
        <v>8</v>
      </c>
      <c r="E658" s="37">
        <v>85.270870000000002</v>
      </c>
      <c r="F658" s="37">
        <v>84.834950000000006</v>
      </c>
    </row>
    <row r="659" spans="1:6" x14ac:dyDescent="0.2">
      <c r="A659" s="4">
        <v>657</v>
      </c>
      <c r="B659" s="37">
        <v>202202</v>
      </c>
      <c r="C659" s="37">
        <v>28</v>
      </c>
      <c r="D659" s="37">
        <v>9</v>
      </c>
      <c r="E659" s="37">
        <v>266.08096999999998</v>
      </c>
      <c r="F659" s="37">
        <v>264.58753999999999</v>
      </c>
    </row>
    <row r="660" spans="1:6" x14ac:dyDescent="0.2">
      <c r="A660" s="4">
        <v>658</v>
      </c>
      <c r="B660" s="37">
        <v>202202</v>
      </c>
      <c r="C660" s="37">
        <v>28</v>
      </c>
      <c r="D660" s="37">
        <v>10</v>
      </c>
      <c r="E660" s="37">
        <v>275.90532000000002</v>
      </c>
      <c r="F660" s="37">
        <v>274.36345999999998</v>
      </c>
    </row>
    <row r="661" spans="1:6" x14ac:dyDescent="0.2">
      <c r="A661" s="4">
        <v>659</v>
      </c>
      <c r="B661" s="37">
        <v>202202</v>
      </c>
      <c r="C661" s="37">
        <v>28</v>
      </c>
      <c r="D661" s="37">
        <v>11</v>
      </c>
      <c r="E661" s="37">
        <v>275.90532000000002</v>
      </c>
      <c r="F661" s="37">
        <v>274.36345999999998</v>
      </c>
    </row>
    <row r="662" spans="1:6" x14ac:dyDescent="0.2">
      <c r="A662" s="4">
        <v>660</v>
      </c>
      <c r="B662" s="37">
        <v>202202</v>
      </c>
      <c r="C662" s="37">
        <v>28</v>
      </c>
      <c r="D662" s="37">
        <v>12</v>
      </c>
      <c r="E662" s="37">
        <v>275.90532000000002</v>
      </c>
      <c r="F662" s="37">
        <v>274.36345999999998</v>
      </c>
    </row>
    <row r="663" spans="1:6" x14ac:dyDescent="0.2">
      <c r="A663" s="4">
        <v>661</v>
      </c>
      <c r="B663" s="37">
        <v>202202</v>
      </c>
      <c r="C663" s="37">
        <v>28</v>
      </c>
      <c r="D663" s="37">
        <v>13</v>
      </c>
      <c r="E663" s="37">
        <v>275.90532000000002</v>
      </c>
      <c r="F663" s="37">
        <v>274.36345999999998</v>
      </c>
    </row>
    <row r="664" spans="1:6" x14ac:dyDescent="0.2">
      <c r="A664" s="4">
        <v>662</v>
      </c>
      <c r="B664" s="37">
        <v>202202</v>
      </c>
      <c r="C664" s="37">
        <v>28</v>
      </c>
      <c r="D664" s="37">
        <v>14</v>
      </c>
      <c r="E664" s="37">
        <v>275.90532000000002</v>
      </c>
      <c r="F664" s="37">
        <v>274.36345999999998</v>
      </c>
    </row>
    <row r="665" spans="1:6" x14ac:dyDescent="0.2">
      <c r="A665" s="4">
        <v>663</v>
      </c>
      <c r="B665" s="37">
        <v>202202</v>
      </c>
      <c r="C665" s="37">
        <v>28</v>
      </c>
      <c r="D665" s="37">
        <v>15</v>
      </c>
      <c r="E665" s="37">
        <v>275.90532000000002</v>
      </c>
      <c r="F665" s="37">
        <v>274.36345999999998</v>
      </c>
    </row>
    <row r="666" spans="1:6" x14ac:dyDescent="0.2">
      <c r="A666" s="4">
        <v>664</v>
      </c>
      <c r="B666" s="37">
        <v>202202</v>
      </c>
      <c r="C666" s="37">
        <v>28</v>
      </c>
      <c r="D666" s="37">
        <v>16</v>
      </c>
      <c r="E666" s="37">
        <v>275.90532000000002</v>
      </c>
      <c r="F666" s="37">
        <v>274.36345999999998</v>
      </c>
    </row>
    <row r="667" spans="1:6" x14ac:dyDescent="0.2">
      <c r="A667" s="4">
        <v>665</v>
      </c>
      <c r="B667" s="37">
        <v>202202</v>
      </c>
      <c r="C667" s="37">
        <v>28</v>
      </c>
      <c r="D667" s="37">
        <v>17</v>
      </c>
      <c r="E667" s="37">
        <v>275.90532000000002</v>
      </c>
      <c r="F667" s="37">
        <v>274.36345999999998</v>
      </c>
    </row>
    <row r="668" spans="1:6" x14ac:dyDescent="0.2">
      <c r="A668" s="4">
        <v>666</v>
      </c>
      <c r="B668" s="37">
        <v>202202</v>
      </c>
      <c r="C668" s="37">
        <v>28</v>
      </c>
      <c r="D668" s="37">
        <v>18</v>
      </c>
      <c r="E668" s="37">
        <v>275.90532000000002</v>
      </c>
      <c r="F668" s="37">
        <v>274.36345999999998</v>
      </c>
    </row>
    <row r="669" spans="1:6" x14ac:dyDescent="0.2">
      <c r="A669" s="4">
        <v>667</v>
      </c>
      <c r="B669" s="37">
        <v>202202</v>
      </c>
      <c r="C669" s="37">
        <v>28</v>
      </c>
      <c r="D669" s="37">
        <v>19</v>
      </c>
      <c r="E669" s="37">
        <v>274.25851</v>
      </c>
      <c r="F669" s="37">
        <v>272.87002999999999</v>
      </c>
    </row>
    <row r="670" spans="1:6" x14ac:dyDescent="0.2">
      <c r="A670" s="4">
        <v>668</v>
      </c>
      <c r="B670" s="37">
        <v>202202</v>
      </c>
      <c r="C670" s="37">
        <v>28</v>
      </c>
      <c r="D670" s="37">
        <v>20</v>
      </c>
      <c r="E670" s="37">
        <v>273.91138999999998</v>
      </c>
      <c r="F670" s="37">
        <v>272.53098</v>
      </c>
    </row>
    <row r="671" spans="1:6" x14ac:dyDescent="0.2">
      <c r="A671" s="4">
        <v>669</v>
      </c>
      <c r="B671" s="37">
        <v>202202</v>
      </c>
      <c r="C671" s="37">
        <v>28</v>
      </c>
      <c r="D671" s="37">
        <v>21</v>
      </c>
      <c r="E671" s="37">
        <v>274.25851</v>
      </c>
      <c r="F671" s="37">
        <v>272.87002999999999</v>
      </c>
    </row>
    <row r="672" spans="1:6" x14ac:dyDescent="0.2">
      <c r="A672" s="4">
        <v>670</v>
      </c>
      <c r="B672" s="37">
        <v>202202</v>
      </c>
      <c r="C672" s="37">
        <v>28</v>
      </c>
      <c r="D672" s="37">
        <v>22</v>
      </c>
      <c r="E672" s="37">
        <v>274.25851</v>
      </c>
      <c r="F672" s="37">
        <v>272.87002999999999</v>
      </c>
    </row>
    <row r="673" spans="1:6" x14ac:dyDescent="0.2">
      <c r="A673" s="4">
        <v>671</v>
      </c>
      <c r="B673" s="37">
        <v>202202</v>
      </c>
      <c r="C673" s="37">
        <v>28</v>
      </c>
      <c r="D673" s="37">
        <v>23</v>
      </c>
      <c r="E673" s="37">
        <v>274.25851</v>
      </c>
      <c r="F673" s="37">
        <v>272.87002999999999</v>
      </c>
    </row>
    <row r="674" spans="1:6" x14ac:dyDescent="0.2">
      <c r="A674" s="4">
        <v>672</v>
      </c>
      <c r="B674" s="37">
        <v>202202</v>
      </c>
      <c r="C674" s="37">
        <v>28</v>
      </c>
      <c r="D674" s="37">
        <v>24</v>
      </c>
      <c r="E674" s="37">
        <v>229.14075</v>
      </c>
      <c r="F674" s="37">
        <v>227.98636999999999</v>
      </c>
    </row>
    <row r="675" spans="1:6" x14ac:dyDescent="0.2">
      <c r="A675" s="4">
        <v>673</v>
      </c>
      <c r="B675" s="37"/>
      <c r="C675" s="37"/>
      <c r="D675" s="37"/>
      <c r="E675" s="37"/>
      <c r="F675" s="37"/>
    </row>
    <row r="676" spans="1:6" x14ac:dyDescent="0.2">
      <c r="A676" s="4">
        <v>674</v>
      </c>
      <c r="B676" s="37"/>
      <c r="C676" s="37"/>
      <c r="D676" s="37"/>
      <c r="E676" s="37"/>
      <c r="F676" s="37"/>
    </row>
    <row r="677" spans="1:6" x14ac:dyDescent="0.2">
      <c r="A677" s="4">
        <v>675</v>
      </c>
      <c r="B677" s="37"/>
      <c r="C677" s="37"/>
      <c r="D677" s="37"/>
      <c r="E677" s="37"/>
      <c r="F677" s="37"/>
    </row>
    <row r="678" spans="1:6" x14ac:dyDescent="0.2">
      <c r="A678" s="4">
        <v>676</v>
      </c>
      <c r="B678" s="37"/>
      <c r="C678" s="37"/>
      <c r="D678" s="37"/>
      <c r="E678" s="37"/>
      <c r="F678" s="37"/>
    </row>
    <row r="679" spans="1:6" x14ac:dyDescent="0.2">
      <c r="A679" s="4">
        <v>677</v>
      </c>
      <c r="B679" s="37"/>
      <c r="C679" s="37"/>
      <c r="D679" s="37"/>
      <c r="E679" s="37"/>
      <c r="F679" s="37"/>
    </row>
    <row r="680" spans="1:6" x14ac:dyDescent="0.2">
      <c r="A680" s="4">
        <v>678</v>
      </c>
      <c r="B680" s="37"/>
      <c r="C680" s="37"/>
      <c r="D680" s="37"/>
      <c r="E680" s="37"/>
      <c r="F680" s="37"/>
    </row>
    <row r="681" spans="1:6" x14ac:dyDescent="0.2">
      <c r="A681" s="4">
        <v>679</v>
      </c>
      <c r="B681" s="37"/>
      <c r="C681" s="37"/>
      <c r="D681" s="37"/>
      <c r="E681" s="37"/>
      <c r="F681" s="37"/>
    </row>
    <row r="682" spans="1:6" x14ac:dyDescent="0.2">
      <c r="A682" s="4">
        <v>680</v>
      </c>
      <c r="B682" s="37"/>
      <c r="C682" s="37"/>
      <c r="D682" s="37"/>
      <c r="E682" s="37"/>
      <c r="F682" s="37"/>
    </row>
    <row r="683" spans="1:6" x14ac:dyDescent="0.2">
      <c r="A683" s="4">
        <v>681</v>
      </c>
      <c r="B683" s="37"/>
      <c r="C683" s="37"/>
      <c r="D683" s="37"/>
      <c r="E683" s="37"/>
      <c r="F683" s="37"/>
    </row>
    <row r="684" spans="1:6" x14ac:dyDescent="0.2">
      <c r="A684" s="4">
        <v>682</v>
      </c>
      <c r="B684" s="37"/>
      <c r="C684" s="37"/>
      <c r="D684" s="37"/>
      <c r="E684" s="37"/>
      <c r="F684" s="37"/>
    </row>
    <row r="685" spans="1:6" x14ac:dyDescent="0.2">
      <c r="A685" s="4">
        <v>683</v>
      </c>
      <c r="B685" s="37"/>
      <c r="C685" s="37"/>
      <c r="D685" s="37"/>
      <c r="E685" s="37"/>
      <c r="F685" s="37"/>
    </row>
    <row r="686" spans="1:6" x14ac:dyDescent="0.2">
      <c r="A686" s="4">
        <v>684</v>
      </c>
      <c r="B686" s="37"/>
      <c r="C686" s="37"/>
      <c r="D686" s="37"/>
      <c r="E686" s="37"/>
      <c r="F686" s="37"/>
    </row>
    <row r="687" spans="1:6" x14ac:dyDescent="0.2">
      <c r="A687" s="4">
        <v>685</v>
      </c>
      <c r="B687" s="37"/>
      <c r="C687" s="37"/>
      <c r="D687" s="37"/>
      <c r="E687" s="37"/>
      <c r="F687" s="37"/>
    </row>
    <row r="688" spans="1:6" x14ac:dyDescent="0.2">
      <c r="A688" s="4">
        <v>686</v>
      </c>
      <c r="B688" s="37"/>
      <c r="C688" s="37"/>
      <c r="D688" s="37"/>
      <c r="E688" s="37"/>
      <c r="F688" s="37"/>
    </row>
    <row r="689" spans="1:6" x14ac:dyDescent="0.2">
      <c r="A689" s="4">
        <v>687</v>
      </c>
      <c r="B689" s="37"/>
      <c r="C689" s="37"/>
      <c r="D689" s="37"/>
      <c r="E689" s="37"/>
      <c r="F689" s="37"/>
    </row>
    <row r="690" spans="1:6" x14ac:dyDescent="0.2">
      <c r="A690" s="4">
        <v>688</v>
      </c>
      <c r="B690" s="37"/>
      <c r="C690" s="37"/>
      <c r="D690" s="37"/>
      <c r="E690" s="37"/>
      <c r="F690" s="37"/>
    </row>
    <row r="691" spans="1:6" x14ac:dyDescent="0.2">
      <c r="A691" s="4">
        <v>689</v>
      </c>
      <c r="B691" s="37"/>
      <c r="C691" s="37"/>
      <c r="D691" s="37"/>
      <c r="E691" s="37"/>
      <c r="F691" s="37"/>
    </row>
    <row r="692" spans="1:6" x14ac:dyDescent="0.2">
      <c r="A692" s="4">
        <v>690</v>
      </c>
      <c r="B692" s="37"/>
      <c r="C692" s="37"/>
      <c r="D692" s="37"/>
      <c r="E692" s="37"/>
      <c r="F692" s="37"/>
    </row>
    <row r="693" spans="1:6" x14ac:dyDescent="0.2">
      <c r="A693" s="4">
        <v>691</v>
      </c>
      <c r="B693" s="37"/>
      <c r="C693" s="37"/>
      <c r="D693" s="37"/>
      <c r="E693" s="37"/>
      <c r="F693" s="37"/>
    </row>
    <row r="694" spans="1:6" x14ac:dyDescent="0.2">
      <c r="A694" s="4">
        <v>692</v>
      </c>
      <c r="B694" s="37"/>
      <c r="C694" s="37"/>
      <c r="D694" s="37"/>
      <c r="E694" s="37"/>
      <c r="F694" s="37"/>
    </row>
    <row r="695" spans="1:6" x14ac:dyDescent="0.2">
      <c r="A695" s="4">
        <v>693</v>
      </c>
      <c r="B695" s="37"/>
      <c r="C695" s="37"/>
      <c r="D695" s="37"/>
      <c r="E695" s="37"/>
      <c r="F695" s="37"/>
    </row>
    <row r="696" spans="1:6" x14ac:dyDescent="0.2">
      <c r="A696" s="4">
        <v>694</v>
      </c>
      <c r="B696" s="37"/>
      <c r="C696" s="37"/>
      <c r="D696" s="37"/>
      <c r="E696" s="37"/>
      <c r="F696" s="37"/>
    </row>
    <row r="697" spans="1:6" x14ac:dyDescent="0.2">
      <c r="A697" s="4">
        <v>695</v>
      </c>
      <c r="B697" s="37"/>
      <c r="C697" s="37"/>
      <c r="D697" s="37"/>
      <c r="E697" s="37"/>
      <c r="F697" s="37"/>
    </row>
    <row r="698" spans="1:6" x14ac:dyDescent="0.2">
      <c r="A698" s="4">
        <v>696</v>
      </c>
      <c r="B698" s="37"/>
      <c r="C698" s="37"/>
      <c r="D698" s="37"/>
      <c r="E698" s="37"/>
      <c r="F698" s="37"/>
    </row>
    <row r="699" spans="1:6" x14ac:dyDescent="0.2">
      <c r="A699" s="4">
        <v>697</v>
      </c>
      <c r="B699" s="37"/>
      <c r="C699" s="37"/>
      <c r="D699" s="37"/>
      <c r="E699" s="37"/>
      <c r="F699" s="37"/>
    </row>
    <row r="700" spans="1:6" x14ac:dyDescent="0.2">
      <c r="A700" s="4">
        <v>698</v>
      </c>
      <c r="B700" s="37"/>
      <c r="C700" s="37"/>
      <c r="D700" s="37"/>
      <c r="E700" s="37"/>
      <c r="F700" s="37"/>
    </row>
    <row r="701" spans="1:6" x14ac:dyDescent="0.2">
      <c r="A701" s="4">
        <v>699</v>
      </c>
      <c r="B701" s="37"/>
      <c r="C701" s="37"/>
      <c r="D701" s="37"/>
      <c r="E701" s="37"/>
      <c r="F701" s="37"/>
    </row>
    <row r="702" spans="1:6" x14ac:dyDescent="0.2">
      <c r="A702" s="4">
        <v>700</v>
      </c>
      <c r="B702" s="37"/>
      <c r="C702" s="37"/>
      <c r="D702" s="37"/>
      <c r="E702" s="37"/>
      <c r="F702" s="37"/>
    </row>
    <row r="703" spans="1:6" x14ac:dyDescent="0.2">
      <c r="A703" s="4">
        <v>701</v>
      </c>
      <c r="B703" s="37"/>
      <c r="C703" s="37"/>
      <c r="D703" s="37"/>
      <c r="E703" s="37"/>
      <c r="F703" s="37"/>
    </row>
    <row r="704" spans="1:6" x14ac:dyDescent="0.2">
      <c r="A704" s="4">
        <v>702</v>
      </c>
      <c r="B704" s="37"/>
      <c r="C704" s="37"/>
      <c r="D704" s="37"/>
      <c r="E704" s="37"/>
      <c r="F704" s="37"/>
    </row>
    <row r="705" spans="1:6" x14ac:dyDescent="0.2">
      <c r="A705" s="4">
        <v>703</v>
      </c>
      <c r="B705" s="37"/>
      <c r="C705" s="37"/>
      <c r="D705" s="37"/>
      <c r="E705" s="37"/>
      <c r="F705" s="37"/>
    </row>
    <row r="706" spans="1:6" x14ac:dyDescent="0.2">
      <c r="A706" s="4">
        <v>704</v>
      </c>
      <c r="B706" s="37"/>
      <c r="C706" s="37"/>
      <c r="D706" s="37"/>
      <c r="E706" s="37"/>
      <c r="F706" s="37"/>
    </row>
    <row r="707" spans="1:6" x14ac:dyDescent="0.2">
      <c r="A707" s="4">
        <v>705</v>
      </c>
      <c r="B707" s="37"/>
      <c r="C707" s="37"/>
      <c r="D707" s="37"/>
      <c r="E707" s="37"/>
      <c r="F707" s="37"/>
    </row>
    <row r="708" spans="1:6" x14ac:dyDescent="0.2">
      <c r="A708" s="4">
        <v>706</v>
      </c>
      <c r="B708" s="37"/>
      <c r="C708" s="37"/>
      <c r="D708" s="37"/>
      <c r="E708" s="37"/>
      <c r="F708" s="37"/>
    </row>
    <row r="709" spans="1:6" x14ac:dyDescent="0.2">
      <c r="A709" s="4">
        <v>707</v>
      </c>
      <c r="B709" s="37"/>
      <c r="C709" s="37"/>
      <c r="D709" s="37"/>
      <c r="E709" s="37"/>
      <c r="F709" s="37"/>
    </row>
    <row r="710" spans="1:6" x14ac:dyDescent="0.2">
      <c r="A710" s="4">
        <v>708</v>
      </c>
      <c r="B710" s="37"/>
      <c r="C710" s="37"/>
      <c r="D710" s="37"/>
      <c r="E710" s="37"/>
      <c r="F710" s="37"/>
    </row>
    <row r="711" spans="1:6" x14ac:dyDescent="0.2">
      <c r="A711" s="4">
        <v>709</v>
      </c>
      <c r="B711" s="37"/>
      <c r="C711" s="37"/>
      <c r="D711" s="37"/>
      <c r="E711" s="37"/>
      <c r="F711" s="37"/>
    </row>
    <row r="712" spans="1:6" x14ac:dyDescent="0.2">
      <c r="A712" s="4">
        <v>710</v>
      </c>
      <c r="B712" s="37"/>
      <c r="C712" s="37"/>
      <c r="D712" s="37"/>
      <c r="E712" s="37"/>
      <c r="F712" s="37"/>
    </row>
    <row r="713" spans="1:6" x14ac:dyDescent="0.2">
      <c r="A713" s="4">
        <v>711</v>
      </c>
      <c r="B713" s="37"/>
      <c r="C713" s="37"/>
      <c r="D713" s="37"/>
      <c r="E713" s="37"/>
      <c r="F713" s="37"/>
    </row>
    <row r="714" spans="1:6" x14ac:dyDescent="0.2">
      <c r="A714" s="4">
        <v>712</v>
      </c>
      <c r="B714" s="37"/>
      <c r="C714" s="37"/>
      <c r="D714" s="37"/>
      <c r="E714" s="37"/>
      <c r="F714" s="37"/>
    </row>
    <row r="715" spans="1:6" x14ac:dyDescent="0.2">
      <c r="A715" s="4">
        <v>713</v>
      </c>
      <c r="B715" s="37"/>
      <c r="C715" s="37"/>
      <c r="D715" s="37"/>
      <c r="E715" s="37"/>
      <c r="F715" s="37"/>
    </row>
    <row r="716" spans="1:6" x14ac:dyDescent="0.2">
      <c r="A716" s="4">
        <v>714</v>
      </c>
      <c r="B716" s="37"/>
      <c r="C716" s="37"/>
      <c r="D716" s="37"/>
      <c r="E716" s="37"/>
      <c r="F716" s="37"/>
    </row>
    <row r="717" spans="1:6" x14ac:dyDescent="0.2">
      <c r="A717" s="4">
        <v>715</v>
      </c>
      <c r="B717" s="37"/>
      <c r="C717" s="37"/>
      <c r="D717" s="37"/>
      <c r="E717" s="37"/>
      <c r="F717" s="37"/>
    </row>
    <row r="718" spans="1:6" x14ac:dyDescent="0.2">
      <c r="A718" s="4">
        <v>716</v>
      </c>
      <c r="B718" s="37"/>
      <c r="C718" s="37"/>
      <c r="D718" s="37"/>
      <c r="E718" s="37"/>
      <c r="F718" s="37"/>
    </row>
    <row r="719" spans="1:6" x14ac:dyDescent="0.2">
      <c r="A719" s="4">
        <v>717</v>
      </c>
      <c r="B719" s="37"/>
      <c r="C719" s="37"/>
      <c r="D719" s="37"/>
      <c r="E719" s="37"/>
      <c r="F719" s="37"/>
    </row>
    <row r="720" spans="1:6" x14ac:dyDescent="0.2">
      <c r="A720" s="4">
        <v>718</v>
      </c>
      <c r="B720" s="37"/>
      <c r="C720" s="37"/>
      <c r="D720" s="37"/>
      <c r="E720" s="37"/>
      <c r="F720" s="37"/>
    </row>
    <row r="721" spans="1:6" x14ac:dyDescent="0.2">
      <c r="A721" s="4">
        <v>719</v>
      </c>
      <c r="B721" s="37"/>
      <c r="C721" s="37"/>
      <c r="D721" s="37"/>
      <c r="E721" s="37"/>
      <c r="F721" s="37"/>
    </row>
    <row r="722" spans="1:6" x14ac:dyDescent="0.2">
      <c r="A722" s="4">
        <v>720</v>
      </c>
      <c r="B722" s="37"/>
      <c r="C722" s="37"/>
      <c r="D722" s="37"/>
      <c r="E722" s="37"/>
      <c r="F722" s="37"/>
    </row>
    <row r="723" spans="1:6" x14ac:dyDescent="0.2">
      <c r="A723" s="4">
        <v>721</v>
      </c>
      <c r="B723" s="37"/>
      <c r="C723" s="37"/>
      <c r="D723" s="37"/>
      <c r="E723" s="37"/>
      <c r="F723" s="37"/>
    </row>
    <row r="724" spans="1:6" x14ac:dyDescent="0.2">
      <c r="A724" s="4">
        <v>722</v>
      </c>
      <c r="B724" s="37"/>
      <c r="C724" s="37"/>
      <c r="D724" s="37"/>
      <c r="E724" s="37"/>
      <c r="F724" s="37"/>
    </row>
    <row r="725" spans="1:6" x14ac:dyDescent="0.2">
      <c r="A725" s="4">
        <v>723</v>
      </c>
      <c r="B725" s="37"/>
      <c r="C725" s="37"/>
      <c r="D725" s="37"/>
      <c r="E725" s="37"/>
      <c r="F725" s="37"/>
    </row>
    <row r="726" spans="1:6" x14ac:dyDescent="0.2">
      <c r="A726" s="4">
        <v>724</v>
      </c>
      <c r="B726" s="37"/>
      <c r="C726" s="37"/>
      <c r="D726" s="37"/>
      <c r="E726" s="37"/>
      <c r="F726" s="37"/>
    </row>
    <row r="727" spans="1:6" x14ac:dyDescent="0.2">
      <c r="A727" s="4">
        <v>725</v>
      </c>
      <c r="B727" s="37"/>
      <c r="C727" s="37"/>
      <c r="D727" s="37"/>
      <c r="E727" s="37"/>
      <c r="F727" s="37"/>
    </row>
    <row r="728" spans="1:6" x14ac:dyDescent="0.2">
      <c r="A728" s="4">
        <v>726</v>
      </c>
      <c r="B728" s="37"/>
      <c r="C728" s="37"/>
      <c r="D728" s="37"/>
      <c r="E728" s="37"/>
      <c r="F728" s="37"/>
    </row>
    <row r="729" spans="1:6" x14ac:dyDescent="0.2">
      <c r="A729" s="4">
        <v>727</v>
      </c>
      <c r="B729" s="37"/>
      <c r="C729" s="37"/>
      <c r="D729" s="37"/>
      <c r="E729" s="37"/>
      <c r="F729" s="37"/>
    </row>
    <row r="730" spans="1:6" x14ac:dyDescent="0.2">
      <c r="A730" s="4">
        <v>728</v>
      </c>
      <c r="B730" s="37"/>
      <c r="C730" s="37"/>
      <c r="D730" s="37"/>
      <c r="E730" s="37"/>
      <c r="F730" s="37"/>
    </row>
    <row r="731" spans="1:6" x14ac:dyDescent="0.2">
      <c r="A731" s="4">
        <v>729</v>
      </c>
      <c r="B731" s="37"/>
      <c r="C731" s="37"/>
      <c r="D731" s="37"/>
      <c r="E731" s="37"/>
      <c r="F731" s="37"/>
    </row>
    <row r="732" spans="1:6" x14ac:dyDescent="0.2">
      <c r="A732" s="4">
        <v>730</v>
      </c>
      <c r="B732" s="37"/>
      <c r="C732" s="37"/>
      <c r="D732" s="37"/>
      <c r="E732" s="37"/>
      <c r="F732" s="37"/>
    </row>
    <row r="733" spans="1:6" x14ac:dyDescent="0.2">
      <c r="A733" s="4">
        <v>731</v>
      </c>
      <c r="B733" s="37"/>
      <c r="C733" s="37"/>
      <c r="D733" s="37"/>
      <c r="E733" s="37"/>
      <c r="F733" s="37"/>
    </row>
    <row r="734" spans="1:6" x14ac:dyDescent="0.2">
      <c r="A734" s="4">
        <v>732</v>
      </c>
      <c r="B734" s="37"/>
      <c r="C734" s="37"/>
      <c r="D734" s="37"/>
      <c r="E734" s="37"/>
      <c r="F734" s="37"/>
    </row>
    <row r="735" spans="1:6" x14ac:dyDescent="0.2">
      <c r="A735" s="4">
        <v>733</v>
      </c>
      <c r="B735" s="37"/>
      <c r="C735" s="37"/>
      <c r="D735" s="37"/>
      <c r="E735" s="37"/>
      <c r="F735" s="37"/>
    </row>
    <row r="736" spans="1:6" x14ac:dyDescent="0.2">
      <c r="A736" s="4">
        <v>734</v>
      </c>
      <c r="B736" s="37"/>
      <c r="C736" s="37"/>
      <c r="D736" s="37"/>
      <c r="E736" s="37"/>
      <c r="F736" s="37"/>
    </row>
    <row r="737" spans="1:6" x14ac:dyDescent="0.2">
      <c r="A737" s="4">
        <v>735</v>
      </c>
      <c r="B737" s="37"/>
      <c r="C737" s="37"/>
      <c r="D737" s="37"/>
      <c r="E737" s="37"/>
      <c r="F737" s="37"/>
    </row>
    <row r="738" spans="1:6" x14ac:dyDescent="0.2">
      <c r="A738" s="4">
        <v>736</v>
      </c>
      <c r="B738" s="37"/>
      <c r="C738" s="37"/>
      <c r="D738" s="37"/>
      <c r="E738" s="37"/>
      <c r="F738" s="37"/>
    </row>
    <row r="739" spans="1:6" x14ac:dyDescent="0.2">
      <c r="A739" s="4">
        <v>737</v>
      </c>
      <c r="B739" s="37"/>
      <c r="C739" s="37"/>
      <c r="D739" s="37"/>
      <c r="E739" s="37"/>
      <c r="F739" s="37"/>
    </row>
    <row r="740" spans="1:6" x14ac:dyDescent="0.2">
      <c r="A740" s="4">
        <v>738</v>
      </c>
      <c r="B740" s="37"/>
      <c r="C740" s="37"/>
      <c r="D740" s="37"/>
      <c r="E740" s="37"/>
      <c r="F740" s="37"/>
    </row>
    <row r="741" spans="1:6" x14ac:dyDescent="0.2">
      <c r="A741" s="4">
        <v>739</v>
      </c>
      <c r="B741" s="37"/>
      <c r="C741" s="37"/>
      <c r="D741" s="37"/>
      <c r="E741" s="37"/>
      <c r="F741" s="37"/>
    </row>
    <row r="742" spans="1:6" x14ac:dyDescent="0.2">
      <c r="A742" s="4">
        <v>740</v>
      </c>
      <c r="B742" s="37"/>
      <c r="C742" s="37"/>
      <c r="D742" s="37"/>
      <c r="E742" s="37"/>
      <c r="F742" s="37"/>
    </row>
    <row r="743" spans="1:6" x14ac:dyDescent="0.2">
      <c r="A743" s="4">
        <v>741</v>
      </c>
      <c r="B743" s="37"/>
      <c r="C743" s="37"/>
      <c r="D743" s="37"/>
      <c r="E743" s="37"/>
      <c r="F743" s="37"/>
    </row>
    <row r="744" spans="1:6" x14ac:dyDescent="0.2">
      <c r="A744" s="4">
        <v>742</v>
      </c>
      <c r="B744" s="37"/>
      <c r="C744" s="37"/>
      <c r="D744" s="37"/>
      <c r="E744" s="37"/>
      <c r="F744" s="37"/>
    </row>
    <row r="745" spans="1:6" x14ac:dyDescent="0.2">
      <c r="A745" s="4">
        <v>743</v>
      </c>
      <c r="B745" s="37"/>
      <c r="C745" s="37"/>
      <c r="D745" s="37"/>
      <c r="E745" s="37"/>
      <c r="F745" s="37"/>
    </row>
    <row r="746" spans="1:6" x14ac:dyDescent="0.2">
      <c r="A746" s="4">
        <v>744</v>
      </c>
      <c r="B746" s="37"/>
      <c r="C746" s="37"/>
      <c r="D746" s="37"/>
      <c r="E746" s="37"/>
      <c r="F746" s="37"/>
    </row>
    <row r="747" spans="1:6" x14ac:dyDescent="0.2">
      <c r="A747" s="4">
        <v>745</v>
      </c>
      <c r="B747" s="37"/>
      <c r="C747" s="37"/>
      <c r="D747" s="37"/>
      <c r="E747" s="37"/>
      <c r="F747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topLeftCell="B1"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233571.39936847173</v>
      </c>
      <c r="C8" s="18">
        <f t="shared" si="0"/>
        <v>222191.50540182504</v>
      </c>
      <c r="D8" s="5">
        <f t="shared" ref="D8:E8" ca="1" si="1">SUM(D10:D754)</f>
        <v>233571.39936847173</v>
      </c>
      <c r="E8" s="18">
        <f t="shared" ca="1" si="1"/>
        <v>73428.600631528287</v>
      </c>
      <c r="H8" t="s">
        <v>39</v>
      </c>
      <c r="I8" s="54">
        <v>44593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0</v>
      </c>
      <c r="C10" s="20">
        <f>$J$4*'Punto de Medida'!D10</f>
        <v>911.36953718999996</v>
      </c>
      <c r="D10" s="9">
        <f ca="1">IF($I$13="SI",B10,'Energía Transada'!B10*'Energía Transada'!$I$15)</f>
        <v>0</v>
      </c>
      <c r="E10" s="20">
        <f ca="1">IF($I$13="SI",'Energía Transada'!C10*'Energía Transada'!$I$16,0)</f>
        <v>301.18428538949712</v>
      </c>
      <c r="H10" t="s">
        <v>40</v>
      </c>
      <c r="I10" s="55">
        <f ca="1">OFFSET('Anexo I'!$B$3,MONTH('Energía Transada'!I8),YEAR('Energía Transada'!I8)-2020)*1000</f>
        <v>307000</v>
      </c>
      <c r="J10" t="s">
        <v>41</v>
      </c>
    </row>
    <row r="11" spans="1:13" x14ac:dyDescent="0.2">
      <c r="A11" s="8">
        <v>2</v>
      </c>
      <c r="B11" s="9">
        <f>$J$3*'Punto de Medida'!C11</f>
        <v>0</v>
      </c>
      <c r="C11" s="20">
        <f>$J$4*'Punto de Medida'!D11</f>
        <v>901.07618831000002</v>
      </c>
      <c r="D11" s="9">
        <f ca="1">IF($I$13="SI",B11,'Energía Transada'!B11*'Energía Transada'!$I$15)</f>
        <v>0</v>
      </c>
      <c r="E11" s="20">
        <f ca="1">IF($I$13="SI",'Energía Transada'!C11*'Energía Transada'!$I$16,0)</f>
        <v>297.78259727048635</v>
      </c>
      <c r="H11" t="s">
        <v>79</v>
      </c>
      <c r="I11" s="53">
        <v>0</v>
      </c>
    </row>
    <row r="12" spans="1:13" x14ac:dyDescent="0.2">
      <c r="A12" s="8">
        <v>3</v>
      </c>
      <c r="B12" s="9">
        <f>$J$3*'Punto de Medida'!C12</f>
        <v>0</v>
      </c>
      <c r="C12" s="20">
        <f>$J$4*'Punto de Medida'!D12</f>
        <v>966.13395740999999</v>
      </c>
      <c r="D12" s="9">
        <f ca="1">IF($I$13="SI",B12,'Energía Transada'!B12*'Energía Transada'!$I$15)</f>
        <v>0</v>
      </c>
      <c r="E12" s="20">
        <f ca="1">IF($I$13="SI",'Energía Transada'!C12*'Energía Transada'!$I$16,0)</f>
        <v>319.28252336614366</v>
      </c>
    </row>
    <row r="13" spans="1:13" x14ac:dyDescent="0.2">
      <c r="A13" s="8">
        <v>4</v>
      </c>
      <c r="B13" s="9">
        <f>$J$3*'Punto de Medida'!C13</f>
        <v>0</v>
      </c>
      <c r="C13" s="20">
        <f>$J$4*'Punto de Medida'!D13</f>
        <v>998.06844554999998</v>
      </c>
      <c r="D13" s="9">
        <f ca="1">IF($I$13="SI",B13,'Energía Transada'!B13*'Energía Transada'!$I$15)</f>
        <v>0</v>
      </c>
      <c r="E13" s="20">
        <f ca="1">IF($I$13="SI",'Energía Transada'!C13*'Energía Transada'!$I$16,0)</f>
        <v>329.8360536271843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0</v>
      </c>
      <c r="C14" s="20">
        <f>$J$4*'Punto de Medida'!D14</f>
        <v>1034.96625642</v>
      </c>
      <c r="D14" s="9">
        <f ca="1">IF($I$13="SI",B14,'Energía Transada'!B14*'Energía Transada'!$I$15)</f>
        <v>0</v>
      </c>
      <c r="E14" s="20">
        <f ca="1">IF($I$13="SI",'Energía Transada'!C14*'Energía Transada'!$I$16,0)</f>
        <v>342.02983490451589</v>
      </c>
    </row>
    <row r="15" spans="1:13" x14ac:dyDescent="0.2">
      <c r="A15" s="8">
        <v>6</v>
      </c>
      <c r="B15" s="9">
        <f>$J$3*'Punto de Medida'!C15</f>
        <v>0</v>
      </c>
      <c r="C15" s="20">
        <f>$J$4*'Punto de Medida'!D15</f>
        <v>723.06226245999994</v>
      </c>
      <c r="D15" s="9">
        <f ca="1">IF($I$13="SI",B15,'Energía Transada'!B15*'Energía Transada'!$I$15)</f>
        <v>0</v>
      </c>
      <c r="E15" s="20">
        <f ca="1">IF($I$13="SI",'Energía Transada'!C15*'Energía Transada'!$I$16,0)</f>
        <v>238.95355497901278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0</v>
      </c>
      <c r="C16" s="20">
        <f>$J$4*'Punto de Medida'!D16</f>
        <v>708.33024714999999</v>
      </c>
      <c r="D16" s="9">
        <f ca="1">IF($I$13="SI",B16,'Energía Transada'!B16*'Energía Transada'!$I$15)</f>
        <v>0</v>
      </c>
      <c r="E16" s="20">
        <f ca="1">IF($I$13="SI",'Energía Transada'!C16*'Energía Transada'!$I$16,0)</f>
        <v>234.08500131068402</v>
      </c>
      <c r="H16" t="s">
        <v>44</v>
      </c>
      <c r="I16" s="23">
        <f ca="1">IF(I13="SI",(I10-B8)/C8,0)</f>
        <v>0.33047438289207048</v>
      </c>
    </row>
    <row r="17" spans="1:9" x14ac:dyDescent="0.2">
      <c r="A17" s="8">
        <v>8</v>
      </c>
      <c r="B17" s="9">
        <f>$J$3*'Punto de Medida'!C17</f>
        <v>8.4234002690000001</v>
      </c>
      <c r="C17" s="20">
        <f>$J$4*'Punto de Medida'!D17</f>
        <v>617.70998872999996</v>
      </c>
      <c r="D17" s="9">
        <f ca="1">IF($I$13="SI",B17,'Energía Transada'!B17*'Energía Transada'!$I$15)</f>
        <v>8.4234002690000001</v>
      </c>
      <c r="E17" s="20">
        <f ca="1">IF($I$13="SI",'Energía Transada'!C17*'Energía Transada'!$I$16,0)</f>
        <v>204.13732733181456</v>
      </c>
    </row>
    <row r="18" spans="1:9" x14ac:dyDescent="0.2">
      <c r="A18" s="8">
        <v>9</v>
      </c>
      <c r="B18" s="9">
        <f>$J$3*'Punto de Medida'!C18</f>
        <v>4.4897538227</v>
      </c>
      <c r="C18" s="20">
        <f>$J$4*'Punto de Medida'!D18</f>
        <v>159.9226700335</v>
      </c>
      <c r="D18" s="9">
        <f ca="1">IF($I$13="SI",B18,'Energía Transada'!B18*'Energía Transada'!$I$15)</f>
        <v>4.4897538227</v>
      </c>
      <c r="E18" s="20">
        <f ca="1">IF($I$13="SI",'Energía Transada'!C18*'Energía Transada'!$I$16,0)</f>
        <v>52.850345689773121</v>
      </c>
    </row>
    <row r="19" spans="1:9" x14ac:dyDescent="0.2">
      <c r="A19" s="8">
        <v>10</v>
      </c>
      <c r="B19" s="9">
        <f>$J$3*'Punto de Medida'!C19</f>
        <v>0</v>
      </c>
      <c r="C19" s="20">
        <f>$J$4*'Punto de Medida'!D19</f>
        <v>91.852443759699995</v>
      </c>
      <c r="D19" s="9">
        <f ca="1">IF($I$13="SI",B19,'Energía Transada'!B19*'Energía Transada'!$I$15)</f>
        <v>0</v>
      </c>
      <c r="E19" s="20">
        <f ca="1">IF($I$13="SI",'Energía Transada'!C19*'Energía Transada'!$I$16,0)</f>
        <v>30.354879668615467</v>
      </c>
    </row>
    <row r="20" spans="1:9" x14ac:dyDescent="0.2">
      <c r="A20" s="8">
        <v>11</v>
      </c>
      <c r="B20" s="9">
        <f>$J$3*'Punto de Medida'!C20</f>
        <v>0</v>
      </c>
      <c r="C20" s="20">
        <f>$J$4*'Punto de Medida'!D20</f>
        <v>55.370577068400003</v>
      </c>
      <c r="D20" s="9">
        <f ca="1">IF($I$13="SI",B20,'Energía Transada'!B20*'Energía Transada'!$I$15)</f>
        <v>0</v>
      </c>
      <c r="E20" s="20">
        <f ca="1">IF($I$13="SI",'Energía Transada'!C20*'Energía Transada'!$I$16,0)</f>
        <v>18.298557287057321</v>
      </c>
    </row>
    <row r="21" spans="1:9" x14ac:dyDescent="0.2">
      <c r="A21" s="8">
        <v>12</v>
      </c>
      <c r="B21" s="9">
        <f>$J$3*'Punto de Medida'!C21</f>
        <v>0</v>
      </c>
      <c r="C21" s="20">
        <f>$J$4*'Punto de Medida'!D21</f>
        <v>28.978866634499997</v>
      </c>
      <c r="D21" s="9">
        <f ca="1">IF($I$13="SI",B21,'Energía Transada'!B21*'Energía Transada'!$I$15)</f>
        <v>0</v>
      </c>
      <c r="E21" s="20">
        <f ca="1">IF($I$13="SI",'Energía Transada'!C21*'Energía Transada'!$I$16,0)</f>
        <v>9.5767730679479985</v>
      </c>
      <c r="I21" s="22"/>
    </row>
    <row r="22" spans="1:9" x14ac:dyDescent="0.2">
      <c r="A22" s="8">
        <v>13</v>
      </c>
      <c r="B22" s="9">
        <f>$J$3*'Punto de Medida'!C22</f>
        <v>6.4473299399999989E-2</v>
      </c>
      <c r="C22" s="20">
        <f>$J$4*'Punto de Medida'!D22</f>
        <v>10.096260984500001</v>
      </c>
      <c r="D22" s="9">
        <f ca="1">IF($I$13="SI",B22,'Energía Transada'!B22*'Energía Transada'!$I$15)</f>
        <v>6.4473299399999989E-2</v>
      </c>
      <c r="E22" s="20">
        <f ca="1">IF($I$13="SI",'Energía Transada'!C22*'Energía Transada'!$I$16,0)</f>
        <v>3.3365556183699256</v>
      </c>
    </row>
    <row r="23" spans="1:9" x14ac:dyDescent="0.2">
      <c r="A23" s="8">
        <v>14</v>
      </c>
      <c r="B23" s="9">
        <f>$J$3*'Punto de Medida'!C23</f>
        <v>26.246759558099999</v>
      </c>
      <c r="C23" s="20">
        <f>$J$4*'Punto de Medida'!D23</f>
        <v>0</v>
      </c>
      <c r="D23" s="9">
        <f ca="1">IF($I$13="SI",B23,'Energía Transada'!B23*'Energía Transada'!$I$15)</f>
        <v>26.246759558099999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$J$3*'Punto de Medida'!C24</f>
        <v>91.769549198100009</v>
      </c>
      <c r="C24" s="20">
        <f>$J$4*'Punto de Medida'!D24</f>
        <v>0</v>
      </c>
      <c r="D24" s="9">
        <f ca="1">IF($I$13="SI",B24,'Energía Transada'!B24*'Energía Transada'!$I$15)</f>
        <v>91.769549198100009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$J$3*'Punto de Medida'!C25</f>
        <v>88.37528637059998</v>
      </c>
      <c r="C25" s="20">
        <f>$J$4*'Punto de Medida'!D25</f>
        <v>0</v>
      </c>
      <c r="D25" s="9">
        <f ca="1">IF($I$13="SI",B25,'Energía Transada'!B25*'Energía Transada'!$I$15)</f>
        <v>88.37528637059998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$J$3*'Punto de Medida'!C26</f>
        <v>133.74243737909998</v>
      </c>
      <c r="C26" s="20">
        <f>$J$4*'Punto de Medida'!D26</f>
        <v>0</v>
      </c>
      <c r="D26" s="9">
        <f ca="1">IF($I$13="SI",B26,'Energía Transada'!B26*'Energía Transada'!$I$15)</f>
        <v>133.74243737909998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$J$3*'Punto de Medida'!C27</f>
        <v>226.21582377109999</v>
      </c>
      <c r="C27" s="20">
        <f>$J$4*'Punto de Medida'!D27</f>
        <v>0</v>
      </c>
      <c r="D27" s="9">
        <f ca="1">IF($I$13="SI",B27,'Energía Transada'!B27*'Energía Transada'!$I$15)</f>
        <v>226.21582377109999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$J$3*'Punto de Medida'!C28</f>
        <v>244.4790597178</v>
      </c>
      <c r="C28" s="20">
        <f>$J$4*'Punto de Medida'!D28</f>
        <v>220.95025799620001</v>
      </c>
      <c r="D28" s="9">
        <f ca="1">IF($I$13="SI",B28,'Energía Transada'!B28*'Energía Transada'!$I$15)</f>
        <v>244.4790597178</v>
      </c>
      <c r="E28" s="20">
        <f ca="1">IF($I$13="SI",'Energía Transada'!C28*'Energía Transada'!$I$16,0)</f>
        <v>73.018400161137961</v>
      </c>
    </row>
    <row r="29" spans="1:9" x14ac:dyDescent="0.2">
      <c r="A29" s="8">
        <v>20</v>
      </c>
      <c r="B29" s="9">
        <f>$J$3*'Punto de Medida'!C29</f>
        <v>278.23939355869999</v>
      </c>
      <c r="C29" s="20">
        <f>$J$4*'Punto de Medida'!D29</f>
        <v>289.71476924000001</v>
      </c>
      <c r="D29" s="9">
        <f ca="1">IF($I$13="SI",B29,'Energía Transada'!B29*'Energía Transada'!$I$15)</f>
        <v>278.23939355869999</v>
      </c>
      <c r="E29" s="20">
        <f ca="1">IF($I$13="SI",'Energía Transada'!C29*'Energía Transada'!$I$16,0)</f>
        <v>95.743309579307606</v>
      </c>
    </row>
    <row r="30" spans="1:9" x14ac:dyDescent="0.2">
      <c r="A30" s="8">
        <v>21</v>
      </c>
      <c r="B30" s="9">
        <f>$J$3*'Punto de Medida'!C30</f>
        <v>155.86171718750001</v>
      </c>
      <c r="C30" s="20">
        <f>$J$4*'Punto de Medida'!D30</f>
        <v>338.17690057999999</v>
      </c>
      <c r="D30" s="9">
        <f ca="1">IF($I$13="SI",B30,'Energía Transada'!B30*'Energía Transada'!$I$15)</f>
        <v>155.86171718750001</v>
      </c>
      <c r="E30" s="20">
        <f ca="1">IF($I$13="SI",'Energía Transada'!C30*'Energía Transada'!$I$16,0)</f>
        <v>111.75880252752857</v>
      </c>
    </row>
    <row r="31" spans="1:9" x14ac:dyDescent="0.2">
      <c r="A31" s="8">
        <v>22</v>
      </c>
      <c r="B31" s="9">
        <f>$J$3*'Punto de Medida'!C31</f>
        <v>129.81413978789999</v>
      </c>
      <c r="C31" s="20">
        <f>$J$4*'Punto de Medida'!D31</f>
        <v>188.09013205970001</v>
      </c>
      <c r="D31" s="9">
        <f ca="1">IF($I$13="SI",B31,'Energía Transada'!B31*'Energía Transada'!$I$15)</f>
        <v>129.81413978789999</v>
      </c>
      <c r="E31" s="20">
        <f ca="1">IF($I$13="SI",'Energía Transada'!C31*'Energía Transada'!$I$16,0)</f>
        <v>62.158970320517405</v>
      </c>
    </row>
    <row r="32" spans="1:9" x14ac:dyDescent="0.2">
      <c r="A32" s="8">
        <v>23</v>
      </c>
      <c r="B32" s="9">
        <f>$J$3*'Punto de Medida'!C32</f>
        <v>119.2081043952</v>
      </c>
      <c r="C32" s="20">
        <f>$J$4*'Punto de Medida'!D32</f>
        <v>48.152194542100005</v>
      </c>
      <c r="D32" s="9">
        <f ca="1">IF($I$13="SI",B32,'Energía Transada'!B32*'Energía Transada'!$I$15)</f>
        <v>119.2081043952</v>
      </c>
      <c r="E32" s="20">
        <f ca="1">IF($I$13="SI",'Energía Transada'!C32*'Energía Transada'!$I$16,0)</f>
        <v>15.913066776199424</v>
      </c>
    </row>
    <row r="33" spans="1:5" x14ac:dyDescent="0.2">
      <c r="A33" s="8">
        <v>24</v>
      </c>
      <c r="B33" s="9">
        <f>$J$3*'Punto de Medida'!C33</f>
        <v>90.402191875299991</v>
      </c>
      <c r="C33" s="20">
        <f>$J$4*'Punto de Medida'!D33</f>
        <v>62.297238235999998</v>
      </c>
      <c r="D33" s="9">
        <f ca="1">IF($I$13="SI",B33,'Energía Transada'!B33*'Energía Transada'!$I$15)</f>
        <v>90.402191875299991</v>
      </c>
      <c r="E33" s="20">
        <f ca="1">IF($I$13="SI",'Energía Transada'!C33*'Energía Transada'!$I$16,0)</f>
        <v>20.587641361922397</v>
      </c>
    </row>
    <row r="34" spans="1:5" x14ac:dyDescent="0.2">
      <c r="A34" s="8">
        <v>25</v>
      </c>
      <c r="B34" s="9">
        <f>$J$3*'Punto de Medida'!C34</f>
        <v>122.13072997980001</v>
      </c>
      <c r="C34" s="20">
        <f>$J$4*'Punto de Medida'!D34</f>
        <v>8.8383789937999993</v>
      </c>
      <c r="D34" s="9">
        <f ca="1">IF($I$13="SI",B34,'Energía Transada'!B34*'Energía Transada'!$I$15)</f>
        <v>122.13072997980001</v>
      </c>
      <c r="E34" s="20">
        <f ca="1">IF($I$13="SI",'Energía Transada'!C34*'Energía Transada'!$I$16,0)</f>
        <v>2.9208578437422936</v>
      </c>
    </row>
    <row r="35" spans="1:5" x14ac:dyDescent="0.2">
      <c r="A35" s="8">
        <v>26</v>
      </c>
      <c r="B35" s="9">
        <f>$J$3*'Punto de Medida'!C35</f>
        <v>58.742683900599992</v>
      </c>
      <c r="C35" s="20">
        <f>$J$4*'Punto de Medida'!D35</f>
        <v>0</v>
      </c>
      <c r="D35" s="9">
        <f ca="1">IF($I$13="SI",B35,'Energía Transada'!B35*'Energía Transada'!$I$15)</f>
        <v>58.742683900599992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$J$3*'Punto de Medida'!C36</f>
        <v>30.816222527899999</v>
      </c>
      <c r="C36" s="20">
        <f>$J$4*'Punto de Medida'!D36</f>
        <v>0</v>
      </c>
      <c r="D36" s="9">
        <f ca="1">IF($I$13="SI",B36,'Energía Transada'!B36*'Energía Transada'!$I$15)</f>
        <v>30.816222527899999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$J$3*'Punto de Medida'!C37</f>
        <v>38.843392220399998</v>
      </c>
      <c r="C37" s="20">
        <f>$J$4*'Punto de Medida'!D37</f>
        <v>0</v>
      </c>
      <c r="D37" s="9">
        <f ca="1">IF($I$13="SI",B37,'Energía Transada'!B37*'Energía Transada'!$I$15)</f>
        <v>38.843392220399998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$J$3*'Punto de Medida'!C38</f>
        <v>86.952121057799999</v>
      </c>
      <c r="C38" s="20">
        <f>$J$4*'Punto de Medida'!D38</f>
        <v>0</v>
      </c>
      <c r="D38" s="9">
        <f ca="1">IF($I$13="SI",B38,'Energía Transada'!B38*'Energía Transada'!$I$15)</f>
        <v>86.952121057799999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$J$3*'Punto de Medida'!C39</f>
        <v>45.769746340899999</v>
      </c>
      <c r="C39" s="20">
        <f>$J$4*'Punto de Medida'!D39</f>
        <v>0</v>
      </c>
      <c r="D39" s="9">
        <f ca="1">IF($I$13="SI",B39,'Energía Transada'!B39*'Energía Transada'!$I$15)</f>
        <v>45.769746340899999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$J$3*'Punto de Medida'!C40</f>
        <v>97.294241859999985</v>
      </c>
      <c r="C40" s="20">
        <f>$J$4*'Punto de Medida'!D40</f>
        <v>0</v>
      </c>
      <c r="D40" s="9">
        <f ca="1">IF($I$13="SI",B40,'Energía Transada'!B40*'Energía Transada'!$I$15)</f>
        <v>97.294241859999985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$J$3*'Punto de Medida'!C41</f>
        <v>63.866567381099998</v>
      </c>
      <c r="C41" s="20">
        <f>$J$4*'Punto de Medida'!D41</f>
        <v>0</v>
      </c>
      <c r="D41" s="9">
        <f ca="1">IF($I$13="SI",B41,'Energía Transada'!B41*'Energía Transada'!$I$15)</f>
        <v>63.866567381099998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$J$3*'Punto de Medida'!C42</f>
        <v>2.1746685563999999</v>
      </c>
      <c r="C42" s="20">
        <f>$J$4*'Punto de Medida'!D42</f>
        <v>0</v>
      </c>
      <c r="D42" s="9">
        <f ca="1">IF($I$13="SI",B42,'Energía Transada'!B42*'Energía Transada'!$I$15)</f>
        <v>2.1746685563999999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$J$3*'Punto de Medida'!C43</f>
        <v>0</v>
      </c>
      <c r="C43" s="20">
        <f>$J$4*'Punto de Medida'!D43</f>
        <v>0</v>
      </c>
      <c r="D43" s="9">
        <f ca="1">IF($I$13="SI",B43,'Energía Transada'!B43*'Energía Transada'!$I$15)</f>
        <v>0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0</v>
      </c>
      <c r="C44" s="20">
        <f>$J$4*'Punto de Medida'!D44</f>
        <v>0</v>
      </c>
      <c r="D44" s="9">
        <f ca="1">IF($I$13="SI",B44,'Energía Transada'!B44*'Energía Transada'!$I$15)</f>
        <v>0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0</v>
      </c>
      <c r="C45" s="20">
        <f>$J$4*'Punto de Medida'!D45</f>
        <v>0.35423424520000002</v>
      </c>
      <c r="D45" s="9">
        <f ca="1">IF($I$13="SI",B45,'Energía Transada'!B45*'Energía Transada'!$I$15)</f>
        <v>0</v>
      </c>
      <c r="E45" s="20">
        <f ca="1">IF($I$13="SI",'Energía Transada'!C45*'Energía Transada'!$I$16,0)</f>
        <v>0.11706534358170839</v>
      </c>
    </row>
    <row r="46" spans="1:5" x14ac:dyDescent="0.2">
      <c r="A46" s="8">
        <v>37</v>
      </c>
      <c r="B46" s="9">
        <f>$J$3*'Punto de Medida'!C46</f>
        <v>7.1880877300000007E-2</v>
      </c>
      <c r="C46" s="20">
        <f>$J$4*'Punto de Medida'!D46</f>
        <v>10.3731016372</v>
      </c>
      <c r="D46" s="9">
        <f ca="1">IF($I$13="SI",B46,'Energía Transada'!B46*'Energía Transada'!$I$15)</f>
        <v>7.1880877300000007E-2</v>
      </c>
      <c r="E46" s="20">
        <f ca="1">IF($I$13="SI",'Energía Transada'!C46*'Energía Transada'!$I$16,0)</f>
        <v>3.4280443622303958</v>
      </c>
    </row>
    <row r="47" spans="1:5" x14ac:dyDescent="0.2">
      <c r="A47" s="8">
        <v>38</v>
      </c>
      <c r="B47" s="9">
        <f>$J$3*'Punto de Medida'!C47</f>
        <v>9.5913837000000009E-3</v>
      </c>
      <c r="C47" s="20">
        <f>$J$4*'Punto de Medida'!D47</f>
        <v>17.990987373100001</v>
      </c>
      <c r="D47" s="9">
        <f ca="1">IF($I$13="SI",B47,'Energía Transada'!B47*'Energía Transada'!$I$15)</f>
        <v>9.5913837000000009E-3</v>
      </c>
      <c r="E47" s="20">
        <f ca="1">IF($I$13="SI",'Energía Transada'!C47*'Energía Transada'!$I$16,0)</f>
        <v>5.9455604497442556</v>
      </c>
    </row>
    <row r="48" spans="1:5" x14ac:dyDescent="0.2">
      <c r="A48" s="8">
        <v>39</v>
      </c>
      <c r="B48" s="9">
        <f>$J$3*'Punto de Medida'!C48</f>
        <v>3.6059306233999999</v>
      </c>
      <c r="C48" s="20">
        <f>$J$4*'Punto de Medida'!D48</f>
        <v>44.487122124800003</v>
      </c>
      <c r="D48" s="9">
        <f ca="1">IF($I$13="SI",B48,'Energía Transada'!B48*'Energía Transada'!$I$15)</f>
        <v>3.6059306233999999</v>
      </c>
      <c r="E48" s="20">
        <f ca="1">IF($I$13="SI",'Energía Transada'!C48*'Energía Transada'!$I$16,0)</f>
        <v>14.701854230837457</v>
      </c>
    </row>
    <row r="49" spans="1:5" x14ac:dyDescent="0.2">
      <c r="A49" s="8">
        <v>40</v>
      </c>
      <c r="B49" s="9">
        <f>$J$3*'Punto de Medida'!C49</f>
        <v>34.278471411299996</v>
      </c>
      <c r="C49" s="20">
        <f>$J$4*'Punto de Medida'!D49</f>
        <v>95.876561632099992</v>
      </c>
      <c r="D49" s="9">
        <f ca="1">IF($I$13="SI",B49,'Energía Transada'!B49*'Energía Transada'!$I$15)</f>
        <v>34.278471411299996</v>
      </c>
      <c r="E49" s="20">
        <f ca="1">IF($I$13="SI",'Energía Transada'!C49*'Energía Transada'!$I$16,0)</f>
        <v>31.684747539181807</v>
      </c>
    </row>
    <row r="50" spans="1:5" x14ac:dyDescent="0.2">
      <c r="A50" s="8">
        <v>41</v>
      </c>
      <c r="B50" s="9">
        <f>$J$3*'Punto de Medida'!C50</f>
        <v>75.735924435300007</v>
      </c>
      <c r="C50" s="20">
        <f>$J$4*'Punto de Medida'!D50</f>
        <v>164.81638703930003</v>
      </c>
      <c r="D50" s="9">
        <f ca="1">IF($I$13="SI",B50,'Energía Transada'!B50*'Energía Transada'!$I$15)</f>
        <v>75.735924435300007</v>
      </c>
      <c r="E50" s="20">
        <f ca="1">IF($I$13="SI",'Energía Transada'!C50*'Energía Transada'!$I$16,0)</f>
        <v>54.46759379731332</v>
      </c>
    </row>
    <row r="51" spans="1:5" x14ac:dyDescent="0.2">
      <c r="A51" s="8">
        <v>42</v>
      </c>
      <c r="B51" s="9">
        <f>$J$3*'Punto de Medida'!C51</f>
        <v>87.238916859999989</v>
      </c>
      <c r="C51" s="20">
        <f>$J$4*'Punto de Medida'!D51</f>
        <v>216.13510349800001</v>
      </c>
      <c r="D51" s="9">
        <f ca="1">IF($I$13="SI",B51,'Energía Transada'!B51*'Energía Transada'!$I$15)</f>
        <v>87.238916859999989</v>
      </c>
      <c r="E51" s="20">
        <f ca="1">IF($I$13="SI",'Energía Transada'!C51*'Energía Transada'!$I$16,0)</f>
        <v>71.427114949815333</v>
      </c>
    </row>
    <row r="52" spans="1:5" x14ac:dyDescent="0.2">
      <c r="A52" s="8">
        <v>43</v>
      </c>
      <c r="B52" s="9">
        <f>$J$3*'Punto de Medida'!C52</f>
        <v>206.10776777209998</v>
      </c>
      <c r="C52" s="20">
        <f>$J$4*'Punto de Medida'!D52</f>
        <v>396.89558202000001</v>
      </c>
      <c r="D52" s="9">
        <f ca="1">IF($I$13="SI",B52,'Energía Transada'!B52*'Energía Transada'!$I$15)</f>
        <v>206.10776777209998</v>
      </c>
      <c r="E52" s="20">
        <f ca="1">IF($I$13="SI",'Energía Transada'!C52*'Energía Transada'!$I$16,0)</f>
        <v>131.16382254064865</v>
      </c>
    </row>
    <row r="53" spans="1:5" x14ac:dyDescent="0.2">
      <c r="A53" s="8">
        <v>44</v>
      </c>
      <c r="B53" s="9">
        <f>$J$3*'Punto de Medida'!C53</f>
        <v>316.10973427399995</v>
      </c>
      <c r="C53" s="20">
        <f>$J$4*'Punto de Medida'!D53</f>
        <v>272.87902400910002</v>
      </c>
      <c r="D53" s="9">
        <f ca="1">IF($I$13="SI",B53,'Energía Transada'!B53*'Energía Transada'!$I$15)</f>
        <v>316.10973427399995</v>
      </c>
      <c r="E53" s="20">
        <f ca="1">IF($I$13="SI",'Energía Transada'!C53*'Energía Transada'!$I$16,0)</f>
        <v>90.179527063597817</v>
      </c>
    </row>
    <row r="54" spans="1:5" x14ac:dyDescent="0.2">
      <c r="A54" s="8">
        <v>45</v>
      </c>
      <c r="B54" s="9">
        <f>$J$3*'Punto de Medida'!C54</f>
        <v>277.91746357889997</v>
      </c>
      <c r="C54" s="20">
        <f>$J$4*'Punto de Medida'!D54</f>
        <v>106.81839918920001</v>
      </c>
      <c r="D54" s="9">
        <f ca="1">IF($I$13="SI",B54,'Energía Transada'!B54*'Energía Transada'!$I$15)</f>
        <v>277.91746357889997</v>
      </c>
      <c r="E54" s="20">
        <f ca="1">IF($I$13="SI",'Energía Transada'!C54*'Energía Transada'!$I$16,0)</f>
        <v>35.300744553569714</v>
      </c>
    </row>
    <row r="55" spans="1:5" x14ac:dyDescent="0.2">
      <c r="A55" s="8">
        <v>46</v>
      </c>
      <c r="B55" s="9">
        <f>$J$3*'Punto de Medida'!C55</f>
        <v>320.28161620959997</v>
      </c>
      <c r="C55" s="20">
        <f>$J$4*'Punto de Medida'!D55</f>
        <v>105.32097670810001</v>
      </c>
      <c r="D55" s="9">
        <f ca="1">IF($I$13="SI",B55,'Energía Transada'!B55*'Energía Transada'!$I$15)</f>
        <v>320.28161620959997</v>
      </c>
      <c r="E55" s="20">
        <f ca="1">IF($I$13="SI",'Energía Transada'!C55*'Energía Transada'!$I$16,0)</f>
        <v>34.805884783199481</v>
      </c>
    </row>
    <row r="56" spans="1:5" x14ac:dyDescent="0.2">
      <c r="A56" s="8">
        <v>47</v>
      </c>
      <c r="B56" s="9">
        <f>$J$3*'Punto de Medida'!C56</f>
        <v>412.29301933739998</v>
      </c>
      <c r="C56" s="20">
        <f>$J$4*'Punto de Medida'!D56</f>
        <v>45.383559412700002</v>
      </c>
      <c r="D56" s="9">
        <f ca="1">IF($I$13="SI",B56,'Energía Transada'!B56*'Energía Transada'!$I$15)</f>
        <v>412.29301933739998</v>
      </c>
      <c r="E56" s="20">
        <f ca="1">IF($I$13="SI",'Energía Transada'!C56*'Energía Transada'!$I$16,0)</f>
        <v>14.99810379035765</v>
      </c>
    </row>
    <row r="57" spans="1:5" x14ac:dyDescent="0.2">
      <c r="A57" s="8">
        <v>48</v>
      </c>
      <c r="B57" s="9">
        <f>$J$3*'Punto de Medida'!C57</f>
        <v>518.77495869999996</v>
      </c>
      <c r="C57" s="20">
        <f>$J$4*'Punto de Medida'!D57</f>
        <v>4.3356185537999998</v>
      </c>
      <c r="D57" s="9">
        <f ca="1">IF($I$13="SI",B57,'Energía Transada'!B57*'Energía Transada'!$I$15)</f>
        <v>518.77495869999996</v>
      </c>
      <c r="E57" s="20">
        <f ca="1">IF($I$13="SI",'Energía Transada'!C57*'Energía Transada'!$I$16,0)</f>
        <v>1.4328108660224661</v>
      </c>
    </row>
    <row r="58" spans="1:5" x14ac:dyDescent="0.2">
      <c r="A58" s="8">
        <v>49</v>
      </c>
      <c r="B58" s="9">
        <f>$J$3*'Punto de Medida'!C58</f>
        <v>441.07698527989999</v>
      </c>
      <c r="C58" s="20">
        <f>$J$4*'Punto de Medida'!D58</f>
        <v>0</v>
      </c>
      <c r="D58" s="9">
        <f ca="1">IF($I$13="SI",B58,'Energía Transada'!B58*'Energía Transada'!$I$15)</f>
        <v>441.07698527989999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$J$3*'Punto de Medida'!C59</f>
        <v>402.56862870959998</v>
      </c>
      <c r="C59" s="20">
        <f>$J$4*'Punto de Medida'!D59</f>
        <v>2.2333970898</v>
      </c>
      <c r="D59" s="9">
        <f ca="1">IF($I$13="SI",B59,'Energía Transada'!B59*'Energía Transada'!$I$15)</f>
        <v>402.56862870959998</v>
      </c>
      <c r="E59" s="20">
        <f ca="1">IF($I$13="SI",'Energía Transada'!C59*'Energía Transada'!$I$16,0)</f>
        <v>0.73808052500460108</v>
      </c>
    </row>
    <row r="60" spans="1:5" x14ac:dyDescent="0.2">
      <c r="A60" s="8">
        <v>51</v>
      </c>
      <c r="B60" s="9">
        <f>$J$3*'Punto de Medida'!C60</f>
        <v>454.44677930190005</v>
      </c>
      <c r="C60" s="20">
        <f>$J$4*'Punto de Medida'!D60</f>
        <v>149.13343811180002</v>
      </c>
      <c r="D60" s="9">
        <f ca="1">IF($I$13="SI",B60,'Energía Transada'!B60*'Energía Transada'!$I$15)</f>
        <v>454.44677930190005</v>
      </c>
      <c r="E60" s="20">
        <f ca="1">IF($I$13="SI",'Energía Transada'!C60*'Energía Transada'!$I$16,0)</f>
        <v>49.284780928569894</v>
      </c>
    </row>
    <row r="61" spans="1:5" x14ac:dyDescent="0.2">
      <c r="A61" s="8">
        <v>52</v>
      </c>
      <c r="B61" s="9">
        <f>$J$3*'Punto de Medida'!C61</f>
        <v>488.5321312817</v>
      </c>
      <c r="C61" s="20">
        <f>$J$4*'Punto de Medida'!D61</f>
        <v>180.63308336960003</v>
      </c>
      <c r="D61" s="9">
        <f ca="1">IF($I$13="SI",B61,'Energía Transada'!B61*'Energía Transada'!$I$15)</f>
        <v>488.5321312817</v>
      </c>
      <c r="E61" s="20">
        <f ca="1">IF($I$13="SI",'Energía Transada'!C61*'Energía Transada'!$I$16,0)</f>
        <v>59.694606756460487</v>
      </c>
    </row>
    <row r="62" spans="1:5" x14ac:dyDescent="0.2">
      <c r="A62" s="8">
        <v>53</v>
      </c>
      <c r="B62" s="9">
        <f>$J$3*'Punto de Medida'!C62</f>
        <v>393.98410937069997</v>
      </c>
      <c r="C62" s="20">
        <f>$J$4*'Punto de Medida'!D62</f>
        <v>421.02970716999994</v>
      </c>
      <c r="D62" s="9">
        <f ca="1">IF($I$13="SI",B62,'Energía Transada'!B62*'Energía Transada'!$I$15)</f>
        <v>393.98410937069997</v>
      </c>
      <c r="E62" s="20">
        <f ca="1">IF($I$13="SI",'Energía Transada'!C62*'Energía Transada'!$I$16,0)</f>
        <v>139.13953265623488</v>
      </c>
    </row>
    <row r="63" spans="1:5" x14ac:dyDescent="0.2">
      <c r="A63" s="8">
        <v>54</v>
      </c>
      <c r="B63" s="9">
        <f>$J$3*'Punto de Medida'!C63</f>
        <v>284.2961473693</v>
      </c>
      <c r="C63" s="20">
        <f>$J$4*'Punto de Medida'!D63</f>
        <v>319.04593549000003</v>
      </c>
      <c r="D63" s="9">
        <f ca="1">IF($I$13="SI",B63,'Energía Transada'!B63*'Energía Transada'!$I$15)</f>
        <v>284.2961473693</v>
      </c>
      <c r="E63" s="20">
        <f ca="1">IF($I$13="SI",'Energía Transada'!C63*'Energía Transada'!$I$16,0)</f>
        <v>105.43650864528109</v>
      </c>
    </row>
    <row r="64" spans="1:5" x14ac:dyDescent="0.2">
      <c r="A64" s="8">
        <v>55</v>
      </c>
      <c r="B64" s="9">
        <f>$J$3*'Punto de Medida'!C64</f>
        <v>381.44321469899995</v>
      </c>
      <c r="C64" s="20">
        <f>$J$4*'Punto de Medida'!D64</f>
        <v>208.62503279999996</v>
      </c>
      <c r="D64" s="9">
        <f ca="1">IF($I$13="SI",B64,'Energía Transada'!B64*'Energía Transada'!$I$15)</f>
        <v>381.44321469899995</v>
      </c>
      <c r="E64" s="20">
        <f ca="1">IF($I$13="SI",'Energía Transada'!C64*'Energía Transada'!$I$16,0)</f>
        <v>68.945228970417944</v>
      </c>
    </row>
    <row r="65" spans="1:5" x14ac:dyDescent="0.2">
      <c r="A65" s="8">
        <v>56</v>
      </c>
      <c r="B65" s="9">
        <f>$J$3*'Punto de Medida'!C65</f>
        <v>112.77979074129999</v>
      </c>
      <c r="C65" s="20">
        <f>$J$4*'Punto de Medida'!D65</f>
        <v>167.92437260470001</v>
      </c>
      <c r="D65" s="9">
        <f ca="1">IF($I$13="SI",B65,'Energía Transada'!B65*'Energía Transada'!$I$15)</f>
        <v>112.77979074129999</v>
      </c>
      <c r="E65" s="20">
        <f ca="1">IF($I$13="SI",'Energía Transada'!C65*'Energía Transada'!$I$16,0)</f>
        <v>55.494703409076344</v>
      </c>
    </row>
    <row r="66" spans="1:5" x14ac:dyDescent="0.2">
      <c r="A66" s="8">
        <v>57</v>
      </c>
      <c r="B66" s="9">
        <f>$J$3*'Punto de Medida'!C66</f>
        <v>302.56518525189995</v>
      </c>
      <c r="C66" s="20">
        <f>$J$4*'Punto de Medida'!D66</f>
        <v>151.0619471377</v>
      </c>
      <c r="D66" s="9">
        <f ca="1">IF($I$13="SI",B66,'Energía Transada'!B66*'Energía Transada'!$I$15)</f>
        <v>302.56518525189995</v>
      </c>
      <c r="E66" s="20">
        <f ca="1">IF($I$13="SI",'Energía Transada'!C66*'Energía Transada'!$I$16,0)</f>
        <v>49.922103758805981</v>
      </c>
    </row>
    <row r="67" spans="1:5" x14ac:dyDescent="0.2">
      <c r="A67" s="8">
        <v>58</v>
      </c>
      <c r="B67" s="9">
        <f>$J$3*'Punto de Medida'!C67</f>
        <v>113.12181979369998</v>
      </c>
      <c r="C67" s="20">
        <f>$J$4*'Punto de Medida'!D67</f>
        <v>87.187097620700001</v>
      </c>
      <c r="D67" s="9">
        <f ca="1">IF($I$13="SI",B67,'Energía Transada'!B67*'Energía Transada'!$I$15)</f>
        <v>113.12181979369998</v>
      </c>
      <c r="E67" s="20">
        <f ca="1">IF($I$13="SI",'Energía Transada'!C67*'Energía Transada'!$I$16,0)</f>
        <v>28.81310228235154</v>
      </c>
    </row>
    <row r="68" spans="1:5" x14ac:dyDescent="0.2">
      <c r="A68" s="8">
        <v>59</v>
      </c>
      <c r="B68" s="9">
        <f>$J$3*'Punto de Medida'!C68</f>
        <v>5.5434843978000004</v>
      </c>
      <c r="C68" s="20">
        <f>$J$4*'Punto de Medida'!D68</f>
        <v>47.765124475699999</v>
      </c>
      <c r="D68" s="9">
        <f ca="1">IF($I$13="SI",B68,'Energía Transada'!B68*'Energía Transada'!$I$15)</f>
        <v>5.5434843978000004</v>
      </c>
      <c r="E68" s="20">
        <f ca="1">IF($I$13="SI",'Energía Transada'!C68*'Energía Transada'!$I$16,0)</f>
        <v>15.785150034869888</v>
      </c>
    </row>
    <row r="69" spans="1:5" x14ac:dyDescent="0.2">
      <c r="A69" s="8">
        <v>60</v>
      </c>
      <c r="B69" s="9">
        <f>$J$3*'Punto de Medida'!C69</f>
        <v>67.128578551000004</v>
      </c>
      <c r="C69" s="20">
        <f>$J$4*'Punto de Medida'!D69</f>
        <v>40.490870298799997</v>
      </c>
      <c r="D69" s="9">
        <f ca="1">IF($I$13="SI",B69,'Energía Transada'!B69*'Energía Transada'!$I$15)</f>
        <v>67.128578551000004</v>
      </c>
      <c r="E69" s="20">
        <f ca="1">IF($I$13="SI",'Energía Transada'!C69*'Energía Transada'!$I$16,0)</f>
        <v>13.381195374758795</v>
      </c>
    </row>
    <row r="70" spans="1:5" x14ac:dyDescent="0.2">
      <c r="A70" s="8">
        <v>61</v>
      </c>
      <c r="B70" s="9">
        <f>$J$3*'Punto de Medida'!C70</f>
        <v>150.29480446559998</v>
      </c>
      <c r="C70" s="20">
        <f>$J$4*'Punto de Medida'!D70</f>
        <v>51.443075129899995</v>
      </c>
      <c r="D70" s="9">
        <f ca="1">IF($I$13="SI",B70,'Energía Transada'!B70*'Energía Transada'!$I$15)</f>
        <v>150.29480446559998</v>
      </c>
      <c r="E70" s="20">
        <f ca="1">IF($I$13="SI",'Energía Transada'!C70*'Energía Transada'!$I$16,0)</f>
        <v>17.000618507624118</v>
      </c>
    </row>
    <row r="71" spans="1:5" x14ac:dyDescent="0.2">
      <c r="A71" s="8">
        <v>62</v>
      </c>
      <c r="B71" s="9">
        <f>$J$3*'Punto de Medida'!C71</f>
        <v>165.50404465749997</v>
      </c>
      <c r="C71" s="20">
        <f>$J$4*'Punto de Medida'!D71</f>
        <v>28.719081513799999</v>
      </c>
      <c r="D71" s="9">
        <f ca="1">IF($I$13="SI",B71,'Energía Transada'!B71*'Energía Transada'!$I$15)</f>
        <v>165.50404465749997</v>
      </c>
      <c r="E71" s="20">
        <f ca="1">IF($I$13="SI",'Energía Transada'!C71*'Energía Transada'!$I$16,0)</f>
        <v>9.4909207405001244</v>
      </c>
    </row>
    <row r="72" spans="1:5" x14ac:dyDescent="0.2">
      <c r="A72" s="8">
        <v>63</v>
      </c>
      <c r="B72" s="9">
        <f>$J$3*'Punto de Medida'!C72</f>
        <v>301.62062813569997</v>
      </c>
      <c r="C72" s="20">
        <f>$J$4*'Punto de Medida'!D72</f>
        <v>29.952076185299997</v>
      </c>
      <c r="D72" s="9">
        <f ca="1">IF($I$13="SI",B72,'Energía Transada'!B72*'Energía Transada'!$I$15)</f>
        <v>301.62062813569997</v>
      </c>
      <c r="E72" s="20">
        <f ca="1">IF($I$13="SI",'Energía Transada'!C72*'Energía Transada'!$I$16,0)</f>
        <v>9.8983938936732976</v>
      </c>
    </row>
    <row r="73" spans="1:5" x14ac:dyDescent="0.2">
      <c r="A73" s="8">
        <v>64</v>
      </c>
      <c r="B73" s="9">
        <f>$J$3*'Punto de Medida'!C73</f>
        <v>360.14283612879996</v>
      </c>
      <c r="C73" s="20">
        <f>$J$4*'Punto de Medida'!D73</f>
        <v>17.873581981800001</v>
      </c>
      <c r="D73" s="9">
        <f ca="1">IF($I$13="SI",B73,'Energía Transada'!B73*'Energía Transada'!$I$15)</f>
        <v>360.14283612879996</v>
      </c>
      <c r="E73" s="20">
        <f ca="1">IF($I$13="SI",'Energía Transada'!C73*'Energía Transada'!$I$16,0)</f>
        <v>5.9067609755061854</v>
      </c>
    </row>
    <row r="74" spans="1:5" x14ac:dyDescent="0.2">
      <c r="A74" s="8">
        <v>65</v>
      </c>
      <c r="B74" s="9">
        <f>$J$3*'Punto de Medida'!C74</f>
        <v>397.94709612649996</v>
      </c>
      <c r="C74" s="20">
        <f>$J$4*'Punto de Medida'!D74</f>
        <v>121.84781376569998</v>
      </c>
      <c r="D74" s="9">
        <f ca="1">IF($I$13="SI",B74,'Energía Transada'!B74*'Energía Transada'!$I$15)</f>
        <v>397.94709612649996</v>
      </c>
      <c r="E74" s="20">
        <f ca="1">IF($I$13="SI",'Energía Transada'!C74*'Energía Transada'!$I$16,0)</f>
        <v>40.267581060967629</v>
      </c>
    </row>
    <row r="75" spans="1:5" x14ac:dyDescent="0.2">
      <c r="A75" s="8">
        <v>66</v>
      </c>
      <c r="B75" s="9">
        <f>$J$3*'Punto de Medida'!C75</f>
        <v>613.02300825099996</v>
      </c>
      <c r="C75" s="20">
        <f>$J$4*'Punto de Medida'!D75</f>
        <v>263.52253288999998</v>
      </c>
      <c r="D75" s="9">
        <f ca="1">IF($I$13="SI",B75,'Energía Transada'!B75*'Energía Transada'!$I$15)</f>
        <v>613.02300825099996</v>
      </c>
      <c r="E75" s="20">
        <f ca="1">IF($I$13="SI",'Energía Transada'!C75*'Energía Transada'!$I$16,0)</f>
        <v>87.087446434978091</v>
      </c>
    </row>
    <row r="76" spans="1:5" x14ac:dyDescent="0.2">
      <c r="A76" s="8">
        <v>67</v>
      </c>
      <c r="B76" s="9">
        <f>$J$3*'Punto de Medida'!C76</f>
        <v>585.06747210000003</v>
      </c>
      <c r="C76" s="20">
        <f>$J$4*'Punto de Medida'!D76</f>
        <v>262.66163625000002</v>
      </c>
      <c r="D76" s="9">
        <f ca="1">IF($I$13="SI",B76,'Energía Transada'!B76*'Energía Transada'!$I$15)</f>
        <v>585.06747210000003</v>
      </c>
      <c r="E76" s="20">
        <f ca="1">IF($I$13="SI",'Energía Transada'!C76*'Energía Transada'!$I$16,0)</f>
        <v>86.80294214914025</v>
      </c>
    </row>
    <row r="77" spans="1:5" x14ac:dyDescent="0.2">
      <c r="A77" s="8">
        <v>68</v>
      </c>
      <c r="B77" s="9">
        <f>$J$3*'Punto de Medida'!C77</f>
        <v>382.48881961920006</v>
      </c>
      <c r="C77" s="20">
        <f>$J$4*'Punto de Medida'!D77</f>
        <v>164.61320182990002</v>
      </c>
      <c r="D77" s="9">
        <f ca="1">IF($I$13="SI",B77,'Energía Transada'!B77*'Energía Transada'!$I$15)</f>
        <v>382.48881961920006</v>
      </c>
      <c r="E77" s="20">
        <f ca="1">IF($I$13="SI",'Energía Transada'!C77*'Energía Transada'!$I$16,0)</f>
        <v>54.40044629062406</v>
      </c>
    </row>
    <row r="78" spans="1:5" x14ac:dyDescent="0.2">
      <c r="A78" s="8">
        <v>69</v>
      </c>
      <c r="B78" s="9">
        <f>$J$3*'Punto de Medida'!C78</f>
        <v>121.87521263159999</v>
      </c>
      <c r="C78" s="20">
        <f>$J$4*'Punto de Medida'!D78</f>
        <v>520.00067678999994</v>
      </c>
      <c r="D78" s="9">
        <f ca="1">IF($I$13="SI",B78,'Energía Transada'!B78*'Energía Transada'!$I$15)</f>
        <v>121.87521263159999</v>
      </c>
      <c r="E78" s="20">
        <f ca="1">IF($I$13="SI",'Energía Transada'!C78*'Energía Transada'!$I$16,0)</f>
        <v>171.84690276563424</v>
      </c>
    </row>
    <row r="79" spans="1:5" x14ac:dyDescent="0.2">
      <c r="A79" s="8">
        <v>70</v>
      </c>
      <c r="B79" s="9">
        <f>$J$3*'Punto de Medida'!C79</f>
        <v>93.503497787099988</v>
      </c>
      <c r="C79" s="20">
        <f>$J$4*'Punto de Medida'!D79</f>
        <v>592.21392944000002</v>
      </c>
      <c r="D79" s="9">
        <f ca="1">IF($I$13="SI",B79,'Energía Transada'!B79*'Energía Transada'!$I$15)</f>
        <v>93.503497787099988</v>
      </c>
      <c r="E79" s="20">
        <f ca="1">IF($I$13="SI",'Energía Transada'!C79*'Energía Transada'!$I$16,0)</f>
        <v>195.71153287177216</v>
      </c>
    </row>
    <row r="80" spans="1:5" x14ac:dyDescent="0.2">
      <c r="A80" s="8">
        <v>71</v>
      </c>
      <c r="B80" s="9">
        <f>$J$3*'Punto de Medida'!C80</f>
        <v>170.63632994919999</v>
      </c>
      <c r="C80" s="20">
        <f>$J$4*'Punto de Medida'!D80</f>
        <v>538.78244998999992</v>
      </c>
      <c r="D80" s="9">
        <f ca="1">IF($I$13="SI",B80,'Energía Transada'!B80*'Energía Transada'!$I$15)</f>
        <v>170.63632994919999</v>
      </c>
      <c r="E80" s="20">
        <f ca="1">IF($I$13="SI",'Energía Transada'!C80*'Energía Transada'!$I$16,0)</f>
        <v>178.05379767352304</v>
      </c>
    </row>
    <row r="81" spans="1:5" x14ac:dyDescent="0.2">
      <c r="A81" s="8">
        <v>72</v>
      </c>
      <c r="B81" s="9">
        <f>$J$3*'Punto de Medida'!C81</f>
        <v>111.9653459675</v>
      </c>
      <c r="C81" s="20">
        <f>$J$4*'Punto de Medida'!D81</f>
        <v>684.06347312999992</v>
      </c>
      <c r="D81" s="9">
        <f ca="1">IF($I$13="SI",B81,'Energía Transada'!B81*'Energía Transada'!$I$15)</f>
        <v>111.9653459675</v>
      </c>
      <c r="E81" s="20">
        <f ca="1">IF($I$13="SI",'Energía Transada'!C81*'Energía Transada'!$I$16,0)</f>
        <v>226.06545414164316</v>
      </c>
    </row>
    <row r="82" spans="1:5" x14ac:dyDescent="0.2">
      <c r="A82" s="8">
        <v>73</v>
      </c>
      <c r="B82" s="9">
        <f>$J$3*'Punto de Medida'!C82</f>
        <v>186.4110688005</v>
      </c>
      <c r="C82" s="20">
        <f>$J$4*'Punto de Medida'!D82</f>
        <v>544.77400510999996</v>
      </c>
      <c r="D82" s="9">
        <f ca="1">IF($I$13="SI",B82,'Energía Transada'!B82*'Energía Transada'!$I$15)</f>
        <v>186.4110688005</v>
      </c>
      <c r="E82" s="20">
        <f ca="1">IF($I$13="SI",'Energía Transada'!C82*'Energía Transada'!$I$16,0)</f>
        <v>180.0338531543689</v>
      </c>
    </row>
    <row r="83" spans="1:5" x14ac:dyDescent="0.2">
      <c r="A83" s="8">
        <v>74</v>
      </c>
      <c r="B83" s="9">
        <f>$J$3*'Punto de Medida'!C83</f>
        <v>147.37936793279999</v>
      </c>
      <c r="C83" s="20">
        <f>$J$4*'Punto de Medida'!D83</f>
        <v>300.78776694999993</v>
      </c>
      <c r="D83" s="9">
        <f ca="1">IF($I$13="SI",B83,'Energía Transada'!B83*'Energía Transada'!$I$15)</f>
        <v>147.37936793279999</v>
      </c>
      <c r="E83" s="20">
        <f ca="1">IF($I$13="SI",'Energía Transada'!C83*'Energía Transada'!$I$16,0)</f>
        <v>99.402651664285145</v>
      </c>
    </row>
    <row r="84" spans="1:5" x14ac:dyDescent="0.2">
      <c r="A84" s="8">
        <v>75</v>
      </c>
      <c r="B84" s="9">
        <f>$J$3*'Punto de Medida'!C84</f>
        <v>125.93271740939998</v>
      </c>
      <c r="C84" s="20">
        <f>$J$4*'Punto de Medida'!D84</f>
        <v>484.98711602999998</v>
      </c>
      <c r="D84" s="9">
        <f ca="1">IF($I$13="SI",B84,'Energía Transada'!B84*'Energía Transada'!$I$15)</f>
        <v>125.93271740939998</v>
      </c>
      <c r="E84" s="20">
        <f ca="1">IF($I$13="SI",'Energía Transada'!C84*'Energía Transada'!$I$16,0)</f>
        <v>160.27581788061923</v>
      </c>
    </row>
    <row r="85" spans="1:5" x14ac:dyDescent="0.2">
      <c r="A85" s="8">
        <v>76</v>
      </c>
      <c r="B85" s="9">
        <f>$J$3*'Punto de Medida'!C85</f>
        <v>127.03451959629999</v>
      </c>
      <c r="C85" s="20">
        <f>$J$4*'Punto de Medida'!D85</f>
        <v>377.84106771</v>
      </c>
      <c r="D85" s="9">
        <f ca="1">IF($I$13="SI",B85,'Energía Transada'!B85*'Energía Transada'!$I$15)</f>
        <v>127.03451959629999</v>
      </c>
      <c r="E85" s="20">
        <f ca="1">IF($I$13="SI",'Energía Transada'!C85*'Energía Transada'!$I$16,0)</f>
        <v>124.86679368274326</v>
      </c>
    </row>
    <row r="86" spans="1:5" x14ac:dyDescent="0.2">
      <c r="A86" s="8">
        <v>77</v>
      </c>
      <c r="B86" s="9">
        <f>$J$3*'Punto de Medida'!C86</f>
        <v>34.936985416799992</v>
      </c>
      <c r="C86" s="20">
        <f>$J$4*'Punto de Medida'!D86</f>
        <v>393.99868448000001</v>
      </c>
      <c r="D86" s="9">
        <f ca="1">IF($I$13="SI",B86,'Energía Transada'!B86*'Energía Transada'!$I$15)</f>
        <v>34.936985416799992</v>
      </c>
      <c r="E86" s="20">
        <f ca="1">IF($I$13="SI",'Energía Transada'!C86*'Energía Transada'!$I$16,0)</f>
        <v>130.20647211381558</v>
      </c>
    </row>
    <row r="87" spans="1:5" x14ac:dyDescent="0.2">
      <c r="A87" s="8">
        <v>78</v>
      </c>
      <c r="B87" s="9">
        <f>$J$3*'Punto de Medida'!C87</f>
        <v>42.752092943500003</v>
      </c>
      <c r="C87" s="20">
        <f>$J$4*'Punto de Medida'!D87</f>
        <v>488.24163150999999</v>
      </c>
      <c r="D87" s="9">
        <f ca="1">IF($I$13="SI",B87,'Energía Transada'!B87*'Energía Transada'!$I$15)</f>
        <v>42.752092943500003</v>
      </c>
      <c r="E87" s="20">
        <f ca="1">IF($I$13="SI",'Energía Transada'!C87*'Energía Transada'!$I$16,0)</f>
        <v>161.35135187548491</v>
      </c>
    </row>
    <row r="88" spans="1:5" x14ac:dyDescent="0.2">
      <c r="A88" s="8">
        <v>79</v>
      </c>
      <c r="B88" s="9">
        <f>$J$3*'Punto de Medida'!C88</f>
        <v>80.264624984699992</v>
      </c>
      <c r="C88" s="20">
        <f>$J$4*'Punto de Medida'!D88</f>
        <v>490.38717967999997</v>
      </c>
      <c r="D88" s="9">
        <f ca="1">IF($I$13="SI",B88,'Energía Transada'!B88*'Energía Transada'!$I$15)</f>
        <v>80.264624984699992</v>
      </c>
      <c r="E88" s="20">
        <f ca="1">IF($I$13="SI",'Energía Transada'!C88*'Energía Transada'!$I$16,0)</f>
        <v>162.06040058293087</v>
      </c>
    </row>
    <row r="89" spans="1:5" x14ac:dyDescent="0.2">
      <c r="A89" s="8">
        <v>80</v>
      </c>
      <c r="B89" s="9">
        <f>$J$3*'Punto de Medida'!C89</f>
        <v>157.25296797409999</v>
      </c>
      <c r="C89" s="20">
        <f>$J$4*'Punto de Medida'!D89</f>
        <v>464.13962017</v>
      </c>
      <c r="D89" s="9">
        <f ca="1">IF($I$13="SI",B89,'Energía Transada'!B89*'Energía Transada'!$I$15)</f>
        <v>157.25296797409999</v>
      </c>
      <c r="E89" s="20">
        <f ca="1">IF($I$13="SI",'Energía Transada'!C89*'Energía Transada'!$I$16,0)</f>
        <v>153.38625455144074</v>
      </c>
    </row>
    <row r="90" spans="1:5" x14ac:dyDescent="0.2">
      <c r="A90" s="8">
        <v>81</v>
      </c>
      <c r="B90" s="9">
        <f>$J$3*'Punto de Medida'!C90</f>
        <v>332.18540278219996</v>
      </c>
      <c r="C90" s="20">
        <f>$J$4*'Punto de Medida'!D90</f>
        <v>806.43576445999997</v>
      </c>
      <c r="D90" s="9">
        <f ca="1">IF($I$13="SI",B90,'Energía Transada'!B90*'Energía Transada'!$I$15)</f>
        <v>332.18540278219996</v>
      </c>
      <c r="E90" s="20">
        <f ca="1">IF($I$13="SI",'Energía Transada'!C90*'Energía Transada'!$I$16,0)</f>
        <v>266.50636160201361</v>
      </c>
    </row>
    <row r="91" spans="1:5" x14ac:dyDescent="0.2">
      <c r="A91" s="8">
        <v>82</v>
      </c>
      <c r="B91" s="9">
        <f>$J$3*'Punto de Medida'!C91</f>
        <v>340.63292738889999</v>
      </c>
      <c r="C91" s="20">
        <f>$J$4*'Punto de Medida'!D91</f>
        <v>1102.0333044200001</v>
      </c>
      <c r="D91" s="9">
        <f ca="1">IF($I$13="SI",B91,'Energía Transada'!B91*'Energía Transada'!$I$15)</f>
        <v>340.63292738889999</v>
      </c>
      <c r="E91" s="20">
        <f ca="1">IF($I$13="SI",'Energía Transada'!C91*'Energía Transada'!$I$16,0)</f>
        <v>364.1937762047088</v>
      </c>
    </row>
    <row r="92" spans="1:5" x14ac:dyDescent="0.2">
      <c r="A92" s="8">
        <v>83</v>
      </c>
      <c r="B92" s="9">
        <f>$J$3*'Punto de Medida'!C92</f>
        <v>229.63376059469999</v>
      </c>
      <c r="C92" s="20">
        <f>$J$4*'Punto de Medida'!D92</f>
        <v>809.6848277900001</v>
      </c>
      <c r="D92" s="9">
        <f ca="1">IF($I$13="SI",B92,'Energía Transada'!B92*'Energía Transada'!$I$15)</f>
        <v>229.63376059469999</v>
      </c>
      <c r="E92" s="20">
        <f ca="1">IF($I$13="SI",'Energía Transada'!C92*'Energía Transada'!$I$16,0)</f>
        <v>267.58009380097263</v>
      </c>
    </row>
    <row r="93" spans="1:5" x14ac:dyDescent="0.2">
      <c r="A93" s="8">
        <v>84</v>
      </c>
      <c r="B93" s="9">
        <f>$J$3*'Punto de Medida'!C93</f>
        <v>270.47358119949996</v>
      </c>
      <c r="C93" s="20">
        <f>$J$4*'Punto de Medida'!D93</f>
        <v>705.21562564999999</v>
      </c>
      <c r="D93" s="9">
        <f ca="1">IF($I$13="SI",B93,'Energía Transada'!B93*'Energía Transada'!$I$15)</f>
        <v>270.47358119949996</v>
      </c>
      <c r="E93" s="20">
        <f ca="1">IF($I$13="SI",'Energía Transada'!C93*'Energía Transada'!$I$16,0)</f>
        <v>233.05569869252915</v>
      </c>
    </row>
    <row r="94" spans="1:5" x14ac:dyDescent="0.2">
      <c r="A94" s="8">
        <v>85</v>
      </c>
      <c r="B94" s="9">
        <f>$J$3*'Punto de Medida'!C94</f>
        <v>204.02096212660001</v>
      </c>
      <c r="C94" s="20">
        <f>$J$4*'Punto de Medida'!D94</f>
        <v>613.19839278999996</v>
      </c>
      <c r="D94" s="9">
        <f ca="1">IF($I$13="SI",B94,'Energía Transada'!B94*'Energía Transada'!$I$15)</f>
        <v>204.02096212660001</v>
      </c>
      <c r="E94" s="20">
        <f ca="1">IF($I$13="SI",'Energía Transada'!C94*'Energía Transada'!$I$16,0)</f>
        <v>202.64636044768469</v>
      </c>
    </row>
    <row r="95" spans="1:5" x14ac:dyDescent="0.2">
      <c r="A95" s="8">
        <v>86</v>
      </c>
      <c r="B95" s="9">
        <f>$J$3*'Punto de Medida'!C95</f>
        <v>200.27030127020001</v>
      </c>
      <c r="C95" s="20">
        <f>$J$4*'Punto de Medida'!D95</f>
        <v>460.08457822000003</v>
      </c>
      <c r="D95" s="9">
        <f ca="1">IF($I$13="SI",B95,'Energía Transada'!B95*'Energía Transada'!$I$15)</f>
        <v>200.27030127020001</v>
      </c>
      <c r="E95" s="20">
        <f ca="1">IF($I$13="SI",'Energía Transada'!C95*'Energía Transada'!$I$16,0)</f>
        <v>152.04616706541304</v>
      </c>
    </row>
    <row r="96" spans="1:5" x14ac:dyDescent="0.2">
      <c r="A96" s="8">
        <v>87</v>
      </c>
      <c r="B96" s="9">
        <f>$J$3*'Punto de Medida'!C96</f>
        <v>272.33125898169999</v>
      </c>
      <c r="C96" s="20">
        <f>$J$4*'Punto de Medida'!D96</f>
        <v>562.11451</v>
      </c>
      <c r="D96" s="9">
        <f ca="1">IF($I$13="SI",B96,'Energía Transada'!B96*'Energía Transada'!$I$15)</f>
        <v>272.33125898169999</v>
      </c>
      <c r="E96" s="20">
        <f ca="1">IF($I$13="SI",'Energía Transada'!C96*'Energía Transada'!$I$16,0)</f>
        <v>185.76444580692859</v>
      </c>
    </row>
    <row r="97" spans="1:5" x14ac:dyDescent="0.2">
      <c r="A97" s="8">
        <v>88</v>
      </c>
      <c r="B97" s="9">
        <f>$J$3*'Punto de Medida'!C97</f>
        <v>253.579514214</v>
      </c>
      <c r="C97" s="20">
        <f>$J$4*'Punto de Medida'!D97</f>
        <v>486.61616242000008</v>
      </c>
      <c r="D97" s="9">
        <f ca="1">IF($I$13="SI",B97,'Energía Transada'!B97*'Energía Transada'!$I$15)</f>
        <v>253.579514214</v>
      </c>
      <c r="E97" s="20">
        <f ca="1">IF($I$13="SI",'Energía Transada'!C97*'Energía Transada'!$I$16,0)</f>
        <v>160.81417598105708</v>
      </c>
    </row>
    <row r="98" spans="1:5" x14ac:dyDescent="0.2">
      <c r="A98" s="8">
        <v>89</v>
      </c>
      <c r="B98" s="9">
        <f>$J$3*'Punto de Medida'!C98</f>
        <v>222.26560370959999</v>
      </c>
      <c r="C98" s="20">
        <f>$J$4*'Punto de Medida'!D98</f>
        <v>468.26421258999994</v>
      </c>
      <c r="D98" s="9">
        <f ca="1">IF($I$13="SI",B98,'Energía Transada'!B98*'Energía Transada'!$I$15)</f>
        <v>222.26560370959999</v>
      </c>
      <c r="E98" s="20">
        <f ca="1">IF($I$13="SI",'Energía Transada'!C98*'Energía Transada'!$I$16,0)</f>
        <v>154.74932668612152</v>
      </c>
    </row>
    <row r="99" spans="1:5" x14ac:dyDescent="0.2">
      <c r="A99" s="8">
        <v>90</v>
      </c>
      <c r="B99" s="9">
        <f>$J$3*'Punto de Medida'!C99</f>
        <v>242.58472607889999</v>
      </c>
      <c r="C99" s="20">
        <f>$J$4*'Punto de Medida'!D99</f>
        <v>310.51598431999997</v>
      </c>
      <c r="D99" s="9">
        <f ca="1">IF($I$13="SI",B99,'Energía Transada'!B99*'Energía Transada'!$I$15)</f>
        <v>242.58472607889999</v>
      </c>
      <c r="E99" s="20">
        <f ca="1">IF($I$13="SI",'Energía Transada'!C99*'Energía Transada'!$I$16,0)</f>
        <v>102.61757829627582</v>
      </c>
    </row>
    <row r="100" spans="1:5" x14ac:dyDescent="0.2">
      <c r="A100" s="8">
        <v>91</v>
      </c>
      <c r="B100" s="9">
        <f>$J$3*'Punto de Medida'!C100</f>
        <v>382.21317963700005</v>
      </c>
      <c r="C100" s="20">
        <f>$J$4*'Punto de Medida'!D100</f>
        <v>293.63332211000005</v>
      </c>
      <c r="D100" s="9">
        <f ca="1">IF($I$13="SI",B100,'Energía Transada'!B100*'Energía Transada'!$I$15)</f>
        <v>382.21317963700005</v>
      </c>
      <c r="E100" s="20">
        <f ca="1">IF($I$13="SI",'Energía Transada'!C100*'Energía Transada'!$I$16,0)</f>
        <v>97.038290920850827</v>
      </c>
    </row>
    <row r="101" spans="1:5" x14ac:dyDescent="0.2">
      <c r="A101" s="8">
        <v>92</v>
      </c>
      <c r="B101" s="9">
        <f>$J$3*'Punto de Medida'!C101</f>
        <v>432.63819971630005</v>
      </c>
      <c r="C101" s="20">
        <f>$J$4*'Punto de Medida'!D101</f>
        <v>480.78080169999998</v>
      </c>
      <c r="D101" s="9">
        <f ca="1">IF($I$13="SI",B101,'Energía Transada'!B101*'Energía Transada'!$I$15)</f>
        <v>432.63819971630005</v>
      </c>
      <c r="E101" s="20">
        <f ca="1">IF($I$13="SI",'Energía Transada'!C101*'Energía Transada'!$I$16,0)</f>
        <v>158.8857387481624</v>
      </c>
    </row>
    <row r="102" spans="1:5" x14ac:dyDescent="0.2">
      <c r="A102" s="8">
        <v>93</v>
      </c>
      <c r="B102" s="9">
        <f>$J$3*'Punto de Medida'!C102</f>
        <v>370.76986606639997</v>
      </c>
      <c r="C102" s="20">
        <f>$J$4*'Punto de Medida'!D102</f>
        <v>729.64845965999996</v>
      </c>
      <c r="D102" s="9">
        <f ca="1">IF($I$13="SI",B102,'Energía Transada'!B102*'Energía Transada'!$I$15)</f>
        <v>370.76986606639997</v>
      </c>
      <c r="E102" s="20">
        <f ca="1">IF($I$13="SI",'Energía Transada'!C102*'Energía Transada'!$I$16,0)</f>
        <v>241.13012443428826</v>
      </c>
    </row>
    <row r="103" spans="1:5" x14ac:dyDescent="0.2">
      <c r="A103" s="8">
        <v>94</v>
      </c>
      <c r="B103" s="9">
        <f>$J$3*'Punto de Medida'!C103</f>
        <v>573.75372202599999</v>
      </c>
      <c r="C103" s="20">
        <f>$J$4*'Punto de Medida'!D103</f>
        <v>902.80957548999993</v>
      </c>
      <c r="D103" s="9">
        <f ca="1">IF($I$13="SI",B103,'Energía Transada'!B103*'Energía Transada'!$I$15)</f>
        <v>573.75372202599999</v>
      </c>
      <c r="E103" s="20">
        <f ca="1">IF($I$13="SI",'Energía Transada'!C103*'Energía Transada'!$I$16,0)</f>
        <v>298.35543732910986</v>
      </c>
    </row>
    <row r="104" spans="1:5" x14ac:dyDescent="0.2">
      <c r="A104" s="8">
        <v>95</v>
      </c>
      <c r="B104" s="9">
        <f>$J$3*'Punto de Medida'!C104</f>
        <v>351.50889613279998</v>
      </c>
      <c r="C104" s="20">
        <f>$J$4*'Punto de Medida'!D104</f>
        <v>1088.89567448</v>
      </c>
      <c r="D104" s="9">
        <f ca="1">IF($I$13="SI",B104,'Energía Transada'!B104*'Energía Transada'!$I$15)</f>
        <v>351.50889613279998</v>
      </c>
      <c r="E104" s="20">
        <f ca="1">IF($I$13="SI",'Energía Transada'!C104*'Energía Transada'!$I$16,0)</f>
        <v>359.85212605762285</v>
      </c>
    </row>
    <row r="105" spans="1:5" x14ac:dyDescent="0.2">
      <c r="A105" s="8">
        <v>96</v>
      </c>
      <c r="B105" s="9">
        <f>$J$3*'Punto de Medida'!C105</f>
        <v>296.159981351</v>
      </c>
      <c r="C105" s="20">
        <f>$J$4*'Punto de Medida'!D105</f>
        <v>1021.53591283</v>
      </c>
      <c r="D105" s="9">
        <f ca="1">IF($I$13="SI",B105,'Energía Transada'!B105*'Energía Transada'!$I$15)</f>
        <v>296.159981351</v>
      </c>
      <c r="E105" s="20">
        <f ca="1">IF($I$13="SI",'Energía Transada'!C105*'Energía Transada'!$I$16,0)</f>
        <v>337.59145039458218</v>
      </c>
    </row>
    <row r="106" spans="1:5" x14ac:dyDescent="0.2">
      <c r="A106" s="8">
        <v>97</v>
      </c>
      <c r="B106" s="9">
        <f>$J$3*'Punto de Medida'!C106</f>
        <v>278.93352470769997</v>
      </c>
      <c r="C106" s="20">
        <f>$J$4*'Punto de Medida'!D106</f>
        <v>1027.63431285</v>
      </c>
      <c r="D106" s="9">
        <f ca="1">IF($I$13="SI",B106,'Energía Transada'!B106*'Energía Transada'!$I$15)</f>
        <v>278.93352470769997</v>
      </c>
      <c r="E106" s="20">
        <f ca="1">IF($I$13="SI",'Energía Transada'!C106*'Energía Transada'!$I$16,0)</f>
        <v>339.60681537782068</v>
      </c>
    </row>
    <row r="107" spans="1:5" x14ac:dyDescent="0.2">
      <c r="A107" s="8">
        <v>98</v>
      </c>
      <c r="B107" s="9">
        <f>$J$3*'Punto de Medida'!C107</f>
        <v>395.39300391160003</v>
      </c>
      <c r="C107" s="20">
        <f>$J$4*'Punto de Medida'!D107</f>
        <v>997.6303555999998</v>
      </c>
      <c r="D107" s="9">
        <f ca="1">IF($I$13="SI",B107,'Energía Transada'!B107*'Energía Transada'!$I$15)</f>
        <v>395.39300391160003</v>
      </c>
      <c r="E107" s="20">
        <f ca="1">IF($I$13="SI",'Energía Transada'!C107*'Energía Transada'!$I$16,0)</f>
        <v>329.69127612130677</v>
      </c>
    </row>
    <row r="108" spans="1:5" x14ac:dyDescent="0.2">
      <c r="A108" s="8">
        <v>99</v>
      </c>
      <c r="B108" s="9">
        <f>$J$3*'Punto de Medida'!C108</f>
        <v>429.79171023849995</v>
      </c>
      <c r="C108" s="20">
        <f>$J$4*'Punto de Medida'!D108</f>
        <v>1060.3067419500003</v>
      </c>
      <c r="D108" s="9">
        <f ca="1">IF($I$13="SI",B108,'Energía Transada'!B108*'Energía Transada'!$I$15)</f>
        <v>429.79171023849995</v>
      </c>
      <c r="E108" s="20">
        <f ca="1">IF($I$13="SI",'Energía Transada'!C108*'Energía Transada'!$I$16,0)</f>
        <v>350.40421622222817</v>
      </c>
    </row>
    <row r="109" spans="1:5" x14ac:dyDescent="0.2">
      <c r="A109" s="8">
        <v>100</v>
      </c>
      <c r="B109" s="9">
        <f>$J$3*'Punto de Medida'!C109</f>
        <v>427.11460049809995</v>
      </c>
      <c r="C109" s="20">
        <f>$J$4*'Punto de Medida'!D109</f>
        <v>916.36202137999999</v>
      </c>
      <c r="D109" s="9">
        <f ca="1">IF($I$13="SI",B109,'Energía Transada'!B109*'Energía Transada'!$I$15)</f>
        <v>427.11460049809995</v>
      </c>
      <c r="E109" s="20">
        <f ca="1">IF($I$13="SI",'Energía Transada'!C109*'Energía Transada'!$I$16,0)</f>
        <v>302.83417352128578</v>
      </c>
    </row>
    <row r="110" spans="1:5" x14ac:dyDescent="0.2">
      <c r="A110" s="8">
        <v>101</v>
      </c>
      <c r="B110" s="9">
        <f>$J$3*'Punto de Medida'!C110</f>
        <v>333.2803659571</v>
      </c>
      <c r="C110" s="20">
        <f>$J$4*'Punto de Medida'!D110</f>
        <v>989.47427106999999</v>
      </c>
      <c r="D110" s="9">
        <f ca="1">IF($I$13="SI",B110,'Energía Transada'!B110*'Energía Transada'!$I$15)</f>
        <v>333.2803659571</v>
      </c>
      <c r="E110" s="20">
        <f ca="1">IF($I$13="SI",'Energía Transada'!C110*'Energía Transada'!$I$16,0)</f>
        <v>326.99589911943951</v>
      </c>
    </row>
    <row r="111" spans="1:5" x14ac:dyDescent="0.2">
      <c r="A111" s="8">
        <v>102</v>
      </c>
      <c r="B111" s="9">
        <f>$J$3*'Punto de Medida'!C111</f>
        <v>318.4957559179</v>
      </c>
      <c r="C111" s="20">
        <f>$J$4*'Punto de Medida'!D111</f>
        <v>1168.1041562600001</v>
      </c>
      <c r="D111" s="9">
        <f ca="1">IF($I$13="SI",B111,'Energía Transada'!B111*'Energía Transada'!$I$15)</f>
        <v>318.4957559179</v>
      </c>
      <c r="E111" s="20">
        <f ca="1">IF($I$13="SI",'Energía Transada'!C111*'Energía Transada'!$I$16,0)</f>
        <v>386.02850019368617</v>
      </c>
    </row>
    <row r="112" spans="1:5" x14ac:dyDescent="0.2">
      <c r="A112" s="8">
        <v>103</v>
      </c>
      <c r="B112" s="9">
        <f>$J$3*'Punto de Medida'!C112</f>
        <v>295.68800580620001</v>
      </c>
      <c r="C112" s="20">
        <f>$J$4*'Punto de Medida'!D112</f>
        <v>1084.82302187</v>
      </c>
      <c r="D112" s="9">
        <f ca="1">IF($I$13="SI",B112,'Energía Transada'!B112*'Energía Transada'!$I$15)</f>
        <v>295.68800580620001</v>
      </c>
      <c r="E112" s="20">
        <f ca="1">IF($I$13="SI",'Energía Transada'!C112*'Energía Transada'!$I$16,0)</f>
        <v>358.50621869959934</v>
      </c>
    </row>
    <row r="113" spans="1:5" x14ac:dyDescent="0.2">
      <c r="A113" s="8">
        <v>104</v>
      </c>
      <c r="B113" s="9">
        <f>$J$3*'Punto de Medida'!C113</f>
        <v>278.59169419379998</v>
      </c>
      <c r="C113" s="20">
        <f>$J$4*'Punto de Medida'!D113</f>
        <v>987.66038601999992</v>
      </c>
      <c r="D113" s="9">
        <f ca="1">IF($I$13="SI",B113,'Energía Transada'!B113*'Energía Transada'!$I$15)</f>
        <v>278.59169419379998</v>
      </c>
      <c r="E113" s="20">
        <f ca="1">IF($I$13="SI",'Energía Transada'!C113*'Energía Transada'!$I$16,0)</f>
        <v>326.39645657690357</v>
      </c>
    </row>
    <row r="114" spans="1:5" x14ac:dyDescent="0.2">
      <c r="A114" s="8">
        <v>105</v>
      </c>
      <c r="B114" s="9">
        <f>$J$3*'Punto de Medida'!C114</f>
        <v>321.93983409339995</v>
      </c>
      <c r="C114" s="20">
        <f>$J$4*'Punto de Medida'!D114</f>
        <v>860.61477893000006</v>
      </c>
      <c r="D114" s="9">
        <f ca="1">IF($I$13="SI",B114,'Energía Transada'!B114*'Energía Transada'!$I$15)</f>
        <v>321.93983409339995</v>
      </c>
      <c r="E114" s="20">
        <f ca="1">IF($I$13="SI",'Energía Transada'!C114*'Energía Transada'!$I$16,0)</f>
        <v>284.41113797468745</v>
      </c>
    </row>
    <row r="115" spans="1:5" x14ac:dyDescent="0.2">
      <c r="A115" s="8">
        <v>106</v>
      </c>
      <c r="B115" s="9">
        <f>$J$3*'Punto de Medida'!C115</f>
        <v>241.63309743970001</v>
      </c>
      <c r="C115" s="20">
        <f>$J$4*'Punto de Medida'!D115</f>
        <v>889.74442250999994</v>
      </c>
      <c r="D115" s="9">
        <f ca="1">IF($I$13="SI",B115,'Energía Transada'!B115*'Energía Transada'!$I$15)</f>
        <v>241.63309743970001</v>
      </c>
      <c r="E115" s="20">
        <f ca="1">IF($I$13="SI",'Energía Transada'!C115*'Energía Transada'!$I$16,0)</f>
        <v>294.03773896065388</v>
      </c>
    </row>
    <row r="116" spans="1:5" x14ac:dyDescent="0.2">
      <c r="A116" s="8">
        <v>107</v>
      </c>
      <c r="B116" s="9">
        <f>$J$3*'Punto de Medida'!C116</f>
        <v>172.41197353850001</v>
      </c>
      <c r="C116" s="20">
        <f>$J$4*'Punto de Medida'!D116</f>
        <v>726.95371404999992</v>
      </c>
      <c r="D116" s="9">
        <f ca="1">IF($I$13="SI",B116,'Energía Transada'!B116*'Energía Transada'!$I$15)</f>
        <v>172.41197353850001</v>
      </c>
      <c r="E116" s="20">
        <f ca="1">IF($I$13="SI",'Energía Transada'!C116*'Energía Transada'!$I$16,0)</f>
        <v>240.2395800417724</v>
      </c>
    </row>
    <row r="117" spans="1:5" x14ac:dyDescent="0.2">
      <c r="A117" s="8">
        <v>108</v>
      </c>
      <c r="B117" s="9">
        <f>$J$3*'Punto de Medida'!C117</f>
        <v>202.90291923359999</v>
      </c>
      <c r="C117" s="20">
        <f>$J$4*'Punto de Medida'!D117</f>
        <v>553.09918387000005</v>
      </c>
      <c r="D117" s="9">
        <f ca="1">IF($I$13="SI",B117,'Energía Transada'!B117*'Energía Transada'!$I$15)</f>
        <v>202.90291923359999</v>
      </c>
      <c r="E117" s="20">
        <f ca="1">IF($I$13="SI",'Energía Transada'!C117*'Energía Transada'!$I$16,0)</f>
        <v>182.7851114675461</v>
      </c>
    </row>
    <row r="118" spans="1:5" x14ac:dyDescent="0.2">
      <c r="A118" s="8">
        <v>109</v>
      </c>
      <c r="B118" s="9">
        <f>$J$3*'Punto de Medida'!C118</f>
        <v>260.1973544855</v>
      </c>
      <c r="C118" s="20">
        <f>$J$4*'Punto de Medida'!D118</f>
        <v>496.01438895000001</v>
      </c>
      <c r="D118" s="9">
        <f ca="1">IF($I$13="SI",B118,'Energía Transada'!B118*'Energía Transada'!$I$15)</f>
        <v>260.1973544855</v>
      </c>
      <c r="E118" s="20">
        <f ca="1">IF($I$13="SI",'Energía Transada'!C118*'Energía Transada'!$I$16,0)</f>
        <v>163.92004909383868</v>
      </c>
    </row>
    <row r="119" spans="1:5" x14ac:dyDescent="0.2">
      <c r="A119" s="8">
        <v>110</v>
      </c>
      <c r="B119" s="9">
        <f>$J$3*'Punto de Medida'!C119</f>
        <v>335.53753306499999</v>
      </c>
      <c r="C119" s="20">
        <f>$J$4*'Punto de Medida'!D119</f>
        <v>480.32065747999997</v>
      </c>
      <c r="D119" s="9">
        <f ca="1">IF($I$13="SI",B119,'Energía Transada'!B119*'Energía Transada'!$I$15)</f>
        <v>335.53753306499999</v>
      </c>
      <c r="E119" s="20">
        <f ca="1">IF($I$13="SI",'Energía Transada'!C119*'Energía Transada'!$I$16,0)</f>
        <v>158.73367287101655</v>
      </c>
    </row>
    <row r="120" spans="1:5" x14ac:dyDescent="0.2">
      <c r="A120" s="8">
        <v>111</v>
      </c>
      <c r="B120" s="9">
        <f>$J$3*'Punto de Medida'!C120</f>
        <v>267.35189800439997</v>
      </c>
      <c r="C120" s="20">
        <f>$J$4*'Punto de Medida'!D120</f>
        <v>448.12077247000002</v>
      </c>
      <c r="D120" s="9">
        <f ca="1">IF($I$13="SI",B120,'Energía Transada'!B120*'Energía Transada'!$I$15)</f>
        <v>267.35189800439997</v>
      </c>
      <c r="E120" s="20">
        <f ca="1">IF($I$13="SI",'Energía Transada'!C120*'Energía Transada'!$I$16,0)</f>
        <v>148.09243574314118</v>
      </c>
    </row>
    <row r="121" spans="1:5" x14ac:dyDescent="0.2">
      <c r="A121" s="8">
        <v>112</v>
      </c>
      <c r="B121" s="9">
        <f>$J$3*'Punto de Medida'!C121</f>
        <v>304.86693916349998</v>
      </c>
      <c r="C121" s="20">
        <f>$J$4*'Punto de Medida'!D121</f>
        <v>401.22664499000001</v>
      </c>
      <c r="D121" s="9">
        <f ca="1">IF($I$13="SI",B121,'Energía Transada'!B121*'Energía Transada'!$I$15)</f>
        <v>304.86693916349998</v>
      </c>
      <c r="E121" s="20">
        <f ca="1">IF($I$13="SI",'Energía Transada'!C121*'Energía Transada'!$I$16,0)</f>
        <v>132.59512790292609</v>
      </c>
    </row>
    <row r="122" spans="1:5" x14ac:dyDescent="0.2">
      <c r="A122" s="8">
        <v>113</v>
      </c>
      <c r="B122" s="9">
        <f>$J$3*'Punto de Medida'!C122</f>
        <v>326.37975415340003</v>
      </c>
      <c r="C122" s="20">
        <f>$J$4*'Punto de Medida'!D122</f>
        <v>455.82505262999996</v>
      </c>
      <c r="D122" s="9">
        <f ca="1">IF($I$13="SI",B122,'Energía Transada'!B122*'Energía Transada'!$I$15)</f>
        <v>326.37975415340003</v>
      </c>
      <c r="E122" s="20">
        <f ca="1">IF($I$13="SI",'Energía Transada'!C122*'Energía Transada'!$I$16,0)</f>
        <v>150.63850297464478</v>
      </c>
    </row>
    <row r="123" spans="1:5" x14ac:dyDescent="0.2">
      <c r="A123" s="8">
        <v>114</v>
      </c>
      <c r="B123" s="9">
        <f>$J$3*'Punto de Medida'!C123</f>
        <v>397.15848560389998</v>
      </c>
      <c r="C123" s="20">
        <f>$J$4*'Punto de Medida'!D123</f>
        <v>468.52706655999998</v>
      </c>
      <c r="D123" s="9">
        <f ca="1">IF($I$13="SI",B123,'Energía Transada'!B123*'Energía Transada'!$I$15)</f>
        <v>397.15848560389998</v>
      </c>
      <c r="E123" s="20">
        <f ca="1">IF($I$13="SI",'Energía Transada'!C123*'Energía Transada'!$I$16,0)</f>
        <v>154.83619318964801</v>
      </c>
    </row>
    <row r="124" spans="1:5" x14ac:dyDescent="0.2">
      <c r="A124" s="8">
        <v>115</v>
      </c>
      <c r="B124" s="9">
        <f>$J$3*'Punto de Medida'!C124</f>
        <v>534.42948669999998</v>
      </c>
      <c r="C124" s="20">
        <f>$J$4*'Punto de Medida'!D124</f>
        <v>616.45387801999993</v>
      </c>
      <c r="D124" s="9">
        <f ca="1">IF($I$13="SI",B124,'Energía Transada'!B124*'Energía Transada'!$I$15)</f>
        <v>534.42948669999998</v>
      </c>
      <c r="E124" s="20">
        <f ca="1">IF($I$13="SI",'Energía Transada'!C124*'Energía Transada'!$I$16,0)</f>
        <v>203.72221492008316</v>
      </c>
    </row>
    <row r="125" spans="1:5" x14ac:dyDescent="0.2">
      <c r="A125" s="8">
        <v>116</v>
      </c>
      <c r="B125" s="9">
        <f>$J$3*'Punto de Medida'!C125</f>
        <v>603.07478490099993</v>
      </c>
      <c r="C125" s="20">
        <f>$J$4*'Punto de Medida'!D125</f>
        <v>1034.29256463</v>
      </c>
      <c r="D125" s="9">
        <f ca="1">IF($I$13="SI",B125,'Energía Transada'!B125*'Energía Transada'!$I$15)</f>
        <v>603.07478490099993</v>
      </c>
      <c r="E125" s="20">
        <f ca="1">IF($I$13="SI",'Energía Transada'!C125*'Energía Transada'!$I$16,0)</f>
        <v>341.80719702595616</v>
      </c>
    </row>
    <row r="126" spans="1:5" x14ac:dyDescent="0.2">
      <c r="A126" s="8">
        <v>117</v>
      </c>
      <c r="B126" s="9">
        <f>$J$3*'Punto de Medida'!C126</f>
        <v>646.18724170000007</v>
      </c>
      <c r="C126" s="20">
        <f>$J$4*'Punto de Medida'!D126</f>
        <v>1162.4547720400001</v>
      </c>
      <c r="D126" s="9">
        <f ca="1">IF($I$13="SI",B126,'Energía Transada'!B126*'Energía Transada'!$I$15)</f>
        <v>646.18724170000007</v>
      </c>
      <c r="E126" s="20">
        <f ca="1">IF($I$13="SI",'Energía Transada'!C126*'Energía Transada'!$I$16,0)</f>
        <v>384.16152342986152</v>
      </c>
    </row>
    <row r="127" spans="1:5" x14ac:dyDescent="0.2">
      <c r="A127" s="8">
        <v>118</v>
      </c>
      <c r="B127" s="9">
        <f>$J$3*'Punto de Medida'!C127</f>
        <v>578.64421929999992</v>
      </c>
      <c r="C127" s="20">
        <f>$J$4*'Punto de Medida'!D127</f>
        <v>1007.1627955299999</v>
      </c>
      <c r="D127" s="9">
        <f ca="1">IF($I$13="SI",B127,'Energía Transada'!B127*'Energía Transada'!$I$15)</f>
        <v>578.64421929999992</v>
      </c>
      <c r="E127" s="20">
        <f ca="1">IF($I$13="SI",'Energía Transada'!C127*'Energía Transada'!$I$16,0)</f>
        <v>332.84150332462929</v>
      </c>
    </row>
    <row r="128" spans="1:5" x14ac:dyDescent="0.2">
      <c r="A128" s="8">
        <v>119</v>
      </c>
      <c r="B128" s="9">
        <f>$J$3*'Punto de Medida'!C128</f>
        <v>689.03973589999998</v>
      </c>
      <c r="C128" s="20">
        <f>$J$4*'Punto de Medida'!D128</f>
        <v>1016.62954675</v>
      </c>
      <c r="D128" s="9">
        <f ca="1">IF($I$13="SI",B128,'Energía Transada'!B128*'Energía Transada'!$I$15)</f>
        <v>689.03973589999998</v>
      </c>
      <c r="E128" s="20">
        <f ca="1">IF($I$13="SI",'Energía Transada'!C128*'Energía Transada'!$I$16,0)</f>
        <v>335.97002209205158</v>
      </c>
    </row>
    <row r="129" spans="1:5" x14ac:dyDescent="0.2">
      <c r="A129" s="8">
        <v>120</v>
      </c>
      <c r="B129" s="9">
        <f>$J$3*'Punto de Medida'!C129</f>
        <v>634.9643969</v>
      </c>
      <c r="C129" s="20">
        <f>$J$4*'Punto de Medida'!D129</f>
        <v>1131.6685971999998</v>
      </c>
      <c r="D129" s="9">
        <f ca="1">IF($I$13="SI",B129,'Energía Transada'!B129*'Energía Transada'!$I$15)</f>
        <v>634.9643969</v>
      </c>
      <c r="E129" s="20">
        <f ca="1">IF($I$13="SI",'Energía Transada'!C129*'Energía Transada'!$I$16,0)</f>
        <v>373.98748129800504</v>
      </c>
    </row>
    <row r="130" spans="1:5" x14ac:dyDescent="0.2">
      <c r="A130" s="8">
        <v>121</v>
      </c>
      <c r="B130" s="9">
        <f>$J$3*'Punto de Medida'!C130</f>
        <v>564.5914919999999</v>
      </c>
      <c r="C130" s="20">
        <f>$J$4*'Punto de Medida'!D130</f>
        <v>1212.8597350099999</v>
      </c>
      <c r="D130" s="9">
        <f ca="1">IF($I$13="SI",B130,'Energía Transada'!B130*'Energía Transada'!$I$15)</f>
        <v>564.5914919999999</v>
      </c>
      <c r="E130" s="20">
        <f ca="1">IF($I$13="SI",'Energía Transada'!C130*'Energía Transada'!$I$16,0)</f>
        <v>400.81907246206987</v>
      </c>
    </row>
    <row r="131" spans="1:5" x14ac:dyDescent="0.2">
      <c r="A131" s="8">
        <v>122</v>
      </c>
      <c r="B131" s="9">
        <f>$J$3*'Punto de Medida'!C131</f>
        <v>638.37629519999996</v>
      </c>
      <c r="C131" s="20">
        <f>$J$4*'Punto de Medida'!D131</f>
        <v>1205.4587021399998</v>
      </c>
      <c r="D131" s="9">
        <f ca="1">IF($I$13="SI",B131,'Energía Transada'!B131*'Energía Transada'!$I$15)</f>
        <v>638.37629519999996</v>
      </c>
      <c r="E131" s="20">
        <f ca="1">IF($I$13="SI",'Energía Transada'!C131*'Energía Transada'!$I$16,0)</f>
        <v>398.37322069159262</v>
      </c>
    </row>
    <row r="132" spans="1:5" x14ac:dyDescent="0.2">
      <c r="A132" s="8">
        <v>123</v>
      </c>
      <c r="B132" s="9">
        <f>$J$3*'Punto de Medida'!C132</f>
        <v>598.41531089899991</v>
      </c>
      <c r="C132" s="20">
        <f>$J$4*'Punto de Medida'!D132</f>
        <v>1220.09594917</v>
      </c>
      <c r="D132" s="9">
        <f ca="1">IF($I$13="SI",B132,'Energía Transada'!B132*'Energía Transada'!$I$15)</f>
        <v>598.41531089899991</v>
      </c>
      <c r="E132" s="20">
        <f ca="1">IF($I$13="SI",'Energía Transada'!C132*'Energía Transada'!$I$16,0)</f>
        <v>403.21045587107074</v>
      </c>
    </row>
    <row r="133" spans="1:5" x14ac:dyDescent="0.2">
      <c r="A133" s="8">
        <v>124</v>
      </c>
      <c r="B133" s="9">
        <f>$J$3*'Punto de Medida'!C133</f>
        <v>456.93403567879994</v>
      </c>
      <c r="C133" s="20">
        <f>$J$4*'Punto de Medida'!D133</f>
        <v>1112.5485320999999</v>
      </c>
      <c r="D133" s="9">
        <f ca="1">IF($I$13="SI",B133,'Energía Transada'!B133*'Energía Transada'!$I$15)</f>
        <v>456.93403567879994</v>
      </c>
      <c r="E133" s="20">
        <f ca="1">IF($I$13="SI",'Energía Transada'!C133*'Energía Transada'!$I$16,0)</f>
        <v>367.66878958322633</v>
      </c>
    </row>
    <row r="134" spans="1:5" x14ac:dyDescent="0.2">
      <c r="A134" s="8">
        <v>125</v>
      </c>
      <c r="B134" s="9">
        <f>$J$3*'Punto de Medida'!C134</f>
        <v>350.31699687499997</v>
      </c>
      <c r="C134" s="20">
        <f>$J$4*'Punto de Medida'!D134</f>
        <v>995.67745150000007</v>
      </c>
      <c r="D134" s="9">
        <f ca="1">IF($I$13="SI",B134,'Energía Transada'!B134*'Energía Transada'!$I$15)</f>
        <v>350.31699687499997</v>
      </c>
      <c r="E134" s="20">
        <f ca="1">IF($I$13="SI",'Energía Transada'!C134*'Energía Transada'!$I$16,0)</f>
        <v>329.04589134401198</v>
      </c>
    </row>
    <row r="135" spans="1:5" x14ac:dyDescent="0.2">
      <c r="A135" s="8">
        <v>126</v>
      </c>
      <c r="B135" s="9">
        <f>$J$3*'Punto de Medida'!C135</f>
        <v>487.49265270000001</v>
      </c>
      <c r="C135" s="20">
        <f>$J$4*'Punto de Medida'!D135</f>
        <v>940.36621295999987</v>
      </c>
      <c r="D135" s="9">
        <f ca="1">IF($I$13="SI",B135,'Energía Transada'!B135*'Energía Transada'!$I$15)</f>
        <v>487.49265270000001</v>
      </c>
      <c r="E135" s="20">
        <f ca="1">IF($I$13="SI",'Energía Transada'!C135*'Energía Transada'!$I$16,0)</f>
        <v>310.76694392050928</v>
      </c>
    </row>
    <row r="136" spans="1:5" x14ac:dyDescent="0.2">
      <c r="A136" s="8">
        <v>127</v>
      </c>
      <c r="B136" s="9">
        <f>$J$3*'Punto de Medida'!C136</f>
        <v>426.5360463193</v>
      </c>
      <c r="C136" s="20">
        <f>$J$4*'Punto de Medida'!D136</f>
        <v>855.61804508</v>
      </c>
      <c r="D136" s="9">
        <f ca="1">IF($I$13="SI",B136,'Energía Transada'!B136*'Energía Transada'!$I$15)</f>
        <v>426.5360463193</v>
      </c>
      <c r="E136" s="20">
        <f ca="1">IF($I$13="SI",'Energía Transada'!C136*'Energía Transada'!$I$16,0)</f>
        <v>282.75984543913273</v>
      </c>
    </row>
    <row r="137" spans="1:5" x14ac:dyDescent="0.2">
      <c r="A137" s="8">
        <v>128</v>
      </c>
      <c r="B137" s="9">
        <f>$J$3*'Punto de Medida'!C137</f>
        <v>463.72282698269998</v>
      </c>
      <c r="C137" s="20">
        <f>$J$4*'Punto de Medida'!D137</f>
        <v>751.1643934199999</v>
      </c>
      <c r="D137" s="9">
        <f ca="1">IF($I$13="SI",B137,'Energía Transada'!B137*'Energía Transada'!$I$15)</f>
        <v>463.72282698269998</v>
      </c>
      <c r="E137" s="20">
        <f ca="1">IF($I$13="SI",'Energía Transada'!C137*'Energía Transada'!$I$16,0)</f>
        <v>248.24058936597092</v>
      </c>
    </row>
    <row r="138" spans="1:5" x14ac:dyDescent="0.2">
      <c r="A138" s="8">
        <v>129</v>
      </c>
      <c r="B138" s="9">
        <f>$J$3*'Punto de Medida'!C138</f>
        <v>341.8572675808</v>
      </c>
      <c r="C138" s="20">
        <f>$J$4*'Punto de Medida'!D138</f>
        <v>546.29271118999998</v>
      </c>
      <c r="D138" s="9">
        <f ca="1">IF($I$13="SI",B138,'Energía Transada'!B138*'Energía Transada'!$I$15)</f>
        <v>341.8572675808</v>
      </c>
      <c r="E138" s="20">
        <f ca="1">IF($I$13="SI",'Energía Transada'!C138*'Energía Transada'!$I$16,0)</f>
        <v>180.53574660895134</v>
      </c>
    </row>
    <row r="139" spans="1:5" x14ac:dyDescent="0.2">
      <c r="A139" s="8">
        <v>130</v>
      </c>
      <c r="B139" s="9">
        <f>$J$3*'Punto de Medida'!C139</f>
        <v>228.62507139139996</v>
      </c>
      <c r="C139" s="20">
        <f>$J$4*'Punto de Medida'!D139</f>
        <v>321.24004442999995</v>
      </c>
      <c r="D139" s="9">
        <f ca="1">IF($I$13="SI",B139,'Energía Transada'!B139*'Energía Transada'!$I$15)</f>
        <v>228.62507139139996</v>
      </c>
      <c r="E139" s="20">
        <f ca="1">IF($I$13="SI",'Energía Transada'!C139*'Energía Transada'!$I$16,0)</f>
        <v>106.16160544322554</v>
      </c>
    </row>
    <row r="140" spans="1:5" x14ac:dyDescent="0.2">
      <c r="A140" s="8">
        <v>131</v>
      </c>
      <c r="B140" s="9">
        <f>$J$3*'Punto de Medida'!C140</f>
        <v>111.48456043859998</v>
      </c>
      <c r="C140" s="20">
        <f>$J$4*'Punto de Medida'!D140</f>
        <v>157.8756433346</v>
      </c>
      <c r="D140" s="9">
        <f ca="1">IF($I$13="SI",B140,'Energía Transada'!B140*'Energía Transada'!$I$15)</f>
        <v>111.48456043859998</v>
      </c>
      <c r="E140" s="20">
        <f ca="1">IF($I$13="SI",'Energía Transada'!C140*'Energía Transada'!$I$16,0)</f>
        <v>52.173855804690554</v>
      </c>
    </row>
    <row r="141" spans="1:5" x14ac:dyDescent="0.2">
      <c r="A141" s="8">
        <v>132</v>
      </c>
      <c r="B141" s="9">
        <f>$J$3*'Punto de Medida'!C141</f>
        <v>129.23207259579999</v>
      </c>
      <c r="C141" s="20">
        <f>$J$4*'Punto de Medida'!D141</f>
        <v>113.6185132831</v>
      </c>
      <c r="D141" s="9">
        <f ca="1">IF($I$13="SI",B141,'Energía Transada'!B141*'Energía Transada'!$I$15)</f>
        <v>129.23207259579999</v>
      </c>
      <c r="E141" s="20">
        <f ca="1">IF($I$13="SI",'Energía Transada'!C141*'Energía Transada'!$I$16,0)</f>
        <v>37.548008062346987</v>
      </c>
    </row>
    <row r="142" spans="1:5" x14ac:dyDescent="0.2">
      <c r="A142" s="8">
        <v>133</v>
      </c>
      <c r="B142" s="9">
        <f>$J$3*'Punto de Medida'!C142</f>
        <v>144.26049819569999</v>
      </c>
      <c r="C142" s="20">
        <f>$J$4*'Punto de Medida'!D142</f>
        <v>50.960253370800004</v>
      </c>
      <c r="D142" s="9">
        <f ca="1">IF($I$13="SI",B142,'Energía Transada'!B142*'Energía Transada'!$I$15)</f>
        <v>144.26049819569999</v>
      </c>
      <c r="E142" s="20">
        <f ca="1">IF($I$13="SI",'Energía Transada'!C142*'Energía Transada'!$I$16,0)</f>
        <v>16.841058284738686</v>
      </c>
    </row>
    <row r="143" spans="1:5" x14ac:dyDescent="0.2">
      <c r="A143" s="8">
        <v>134</v>
      </c>
      <c r="B143" s="9">
        <f>$J$3*'Punto de Medida'!C143</f>
        <v>158.16121405179999</v>
      </c>
      <c r="C143" s="20">
        <f>$J$4*'Punto de Medida'!D143</f>
        <v>19.2805507946</v>
      </c>
      <c r="D143" s="9">
        <f ca="1">IF($I$13="SI",B143,'Energía Transada'!B143*'Energía Transada'!$I$15)</f>
        <v>158.16121405179999</v>
      </c>
      <c r="E143" s="20">
        <f ca="1">IF($I$13="SI",'Energía Transada'!C143*'Energía Transada'!$I$16,0)</f>
        <v>6.3717281256646539</v>
      </c>
    </row>
    <row r="144" spans="1:5" x14ac:dyDescent="0.2">
      <c r="A144" s="8">
        <v>135</v>
      </c>
      <c r="B144" s="9">
        <f>$J$3*'Punto de Medida'!C144</f>
        <v>248.70336016159999</v>
      </c>
      <c r="C144" s="20">
        <f>$J$4*'Punto de Medida'!D144</f>
        <v>12.693056026000002</v>
      </c>
      <c r="D144" s="9">
        <f ca="1">IF($I$13="SI",B144,'Energía Transada'!B144*'Energía Transada'!$I$15)</f>
        <v>248.70336016159999</v>
      </c>
      <c r="E144" s="20">
        <f ca="1">IF($I$13="SI",'Energía Transada'!C144*'Energía Transada'!$I$16,0)</f>
        <v>4.194729857206827</v>
      </c>
    </row>
    <row r="145" spans="1:5" x14ac:dyDescent="0.2">
      <c r="A145" s="8">
        <v>136</v>
      </c>
      <c r="B145" s="9">
        <f>$J$3*'Punto de Medida'!C145</f>
        <v>414.01734448550008</v>
      </c>
      <c r="C145" s="20">
        <f>$J$4*'Punto de Medida'!D145</f>
        <v>5.5053924212999998</v>
      </c>
      <c r="D145" s="9">
        <f ca="1">IF($I$13="SI",B145,'Energía Transada'!B145*'Energía Transada'!$I$15)</f>
        <v>414.01734448550008</v>
      </c>
      <c r="E145" s="20">
        <f ca="1">IF($I$13="SI",'Energía Transada'!C145*'Energía Transada'!$I$16,0)</f>
        <v>1.8193911630077992</v>
      </c>
    </row>
    <row r="146" spans="1:5" x14ac:dyDescent="0.2">
      <c r="A146" s="8">
        <v>137</v>
      </c>
      <c r="B146" s="9">
        <f>$J$3*'Punto de Medida'!C146</f>
        <v>486.33521037399998</v>
      </c>
      <c r="C146" s="20">
        <f>$J$4*'Punto de Medida'!D146</f>
        <v>9.9670120148999999</v>
      </c>
      <c r="D146" s="9">
        <f ca="1">IF($I$13="SI",B146,'Energía Transada'!B146*'Energía Transada'!$I$15)</f>
        <v>486.33521037399998</v>
      </c>
      <c r="E146" s="20">
        <f ca="1">IF($I$13="SI",'Energía Transada'!C146*'Energía Transada'!$I$16,0)</f>
        <v>3.2938421449019293</v>
      </c>
    </row>
    <row r="147" spans="1:5" x14ac:dyDescent="0.2">
      <c r="A147" s="8">
        <v>138</v>
      </c>
      <c r="B147" s="9">
        <f>$J$3*'Punto de Medida'!C147</f>
        <v>324.2955634274</v>
      </c>
      <c r="C147" s="20">
        <f>$J$4*'Punto de Medida'!D147</f>
        <v>0.76088554669999997</v>
      </c>
      <c r="D147" s="9">
        <f ca="1">IF($I$13="SI",B147,'Energía Transada'!B147*'Energía Transada'!$I$15)</f>
        <v>324.2955634274</v>
      </c>
      <c r="E147" s="20">
        <f ca="1">IF($I$13="SI",'Energía Transada'!C147*'Energía Transada'!$I$16,0)</f>
        <v>0.25145318149717816</v>
      </c>
    </row>
    <row r="148" spans="1:5" x14ac:dyDescent="0.2">
      <c r="A148" s="8">
        <v>139</v>
      </c>
      <c r="B148" s="9">
        <f>$J$3*'Punto de Medida'!C148</f>
        <v>314.40285439519999</v>
      </c>
      <c r="C148" s="20">
        <f>$J$4*'Punto de Medida'!D148</f>
        <v>0</v>
      </c>
      <c r="D148" s="9">
        <f ca="1">IF($I$13="SI",B148,'Energía Transada'!B148*'Energía Transada'!$I$15)</f>
        <v>314.40285439519999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$J$3*'Punto de Medida'!C149</f>
        <v>355.24451405179997</v>
      </c>
      <c r="C149" s="20">
        <f>$J$4*'Punto de Medida'!D149</f>
        <v>0</v>
      </c>
      <c r="D149" s="9">
        <f ca="1">IF($I$13="SI",B149,'Energía Transada'!B149*'Energía Transada'!$I$15)</f>
        <v>355.24451405179997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$J$3*'Punto de Medida'!C150</f>
        <v>331.46427084660002</v>
      </c>
      <c r="C150" s="20">
        <f>$J$4*'Punto de Medida'!D150</f>
        <v>19.823973825900001</v>
      </c>
      <c r="D150" s="9">
        <f ca="1">IF($I$13="SI",B150,'Energía Transada'!B150*'Energía Transada'!$I$15)</f>
        <v>331.46427084660002</v>
      </c>
      <c r="E150" s="20">
        <f ca="1">IF($I$13="SI",'Energía Transada'!C150*'Energía Transada'!$I$16,0)</f>
        <v>6.5513155165828607</v>
      </c>
    </row>
    <row r="151" spans="1:5" x14ac:dyDescent="0.2">
      <c r="A151" s="8">
        <v>142</v>
      </c>
      <c r="B151" s="9">
        <f>$J$3*'Punto de Medida'!C151</f>
        <v>433.61378275579995</v>
      </c>
      <c r="C151" s="20">
        <f>$J$4*'Punto de Medida'!D151</f>
        <v>651.16308382</v>
      </c>
      <c r="D151" s="9">
        <f ca="1">IF($I$13="SI",B151,'Energía Transada'!B151*'Energía Transada'!$I$15)</f>
        <v>433.61378275579995</v>
      </c>
      <c r="E151" s="20">
        <f ca="1">IF($I$13="SI",'Energía Transada'!C151*'Energía Transada'!$I$16,0)</f>
        <v>215.19271828751206</v>
      </c>
    </row>
    <row r="152" spans="1:5" x14ac:dyDescent="0.2">
      <c r="A152" s="8">
        <v>143</v>
      </c>
      <c r="B152" s="9">
        <f>$J$3*'Punto de Medida'!C152</f>
        <v>524.44137910000006</v>
      </c>
      <c r="C152" s="20">
        <f>$J$4*'Punto de Medida'!D152</f>
        <v>678.64308783000013</v>
      </c>
      <c r="D152" s="9">
        <f ca="1">IF($I$13="SI",B152,'Energía Transada'!B152*'Energía Transada'!$I$15)</f>
        <v>524.44137910000006</v>
      </c>
      <c r="E152" s="20">
        <f ca="1">IF($I$13="SI",'Energía Transada'!C152*'Energía Transada'!$I$16,0)</f>
        <v>224.27415565458847</v>
      </c>
    </row>
    <row r="153" spans="1:5" x14ac:dyDescent="0.2">
      <c r="A153" s="8">
        <v>144</v>
      </c>
      <c r="B153" s="9">
        <f>$J$3*'Punto de Medida'!C153</f>
        <v>467.30054360000003</v>
      </c>
      <c r="C153" s="20">
        <f>$J$4*'Punto de Medida'!D153</f>
        <v>817.77409869999997</v>
      </c>
      <c r="D153" s="9">
        <f ca="1">IF($I$13="SI",B153,'Energía Transada'!B153*'Energía Transada'!$I$15)</f>
        <v>467.30054360000003</v>
      </c>
      <c r="E153" s="20">
        <f ca="1">IF($I$13="SI",'Energía Transada'!C153*'Energía Transada'!$I$16,0)</f>
        <v>270.25339061300161</v>
      </c>
    </row>
    <row r="154" spans="1:5" x14ac:dyDescent="0.2">
      <c r="A154" s="8">
        <v>145</v>
      </c>
      <c r="B154" s="9">
        <f>$J$3*'Punto de Medida'!C154</f>
        <v>432.97823770199994</v>
      </c>
      <c r="C154" s="20">
        <f>$J$4*'Punto de Medida'!D154</f>
        <v>832.64353405000008</v>
      </c>
      <c r="D154" s="9">
        <f ca="1">IF($I$13="SI",B154,'Energía Transada'!B154*'Energía Transada'!$I$15)</f>
        <v>432.97823770199994</v>
      </c>
      <c r="E154" s="20">
        <f ca="1">IF($I$13="SI",'Energía Transada'!C154*'Energía Transada'!$I$16,0)</f>
        <v>275.16735808424647</v>
      </c>
    </row>
    <row r="155" spans="1:5" x14ac:dyDescent="0.2">
      <c r="A155" s="8">
        <v>146</v>
      </c>
      <c r="B155" s="9">
        <f>$J$3*'Punto de Medida'!C155</f>
        <v>447.6204041302999</v>
      </c>
      <c r="C155" s="20">
        <f>$J$4*'Punto de Medida'!D155</f>
        <v>874.48681563000002</v>
      </c>
      <c r="D155" s="9">
        <f ca="1">IF($I$13="SI",B155,'Energía Transada'!B155*'Energía Transada'!$I$15)</f>
        <v>447.6204041302999</v>
      </c>
      <c r="E155" s="20">
        <f ca="1">IF($I$13="SI",'Energía Transada'!C155*'Energía Transada'!$I$16,0)</f>
        <v>288.99549074257607</v>
      </c>
    </row>
    <row r="156" spans="1:5" x14ac:dyDescent="0.2">
      <c r="A156" s="8">
        <v>147</v>
      </c>
      <c r="B156" s="9">
        <f>$J$3*'Punto de Medida'!C156</f>
        <v>467.64166226429995</v>
      </c>
      <c r="C156" s="20">
        <f>$J$4*'Punto de Medida'!D156</f>
        <v>786.75213668999993</v>
      </c>
      <c r="D156" s="9">
        <f ca="1">IF($I$13="SI",B156,'Energía Transada'!B156*'Energía Transada'!$I$15)</f>
        <v>467.64166226429995</v>
      </c>
      <c r="E156" s="20">
        <f ca="1">IF($I$13="SI",'Energía Transada'!C156*'Energía Transada'!$I$16,0)</f>
        <v>260.0014268616456</v>
      </c>
    </row>
    <row r="157" spans="1:5" x14ac:dyDescent="0.2">
      <c r="A157" s="8">
        <v>148</v>
      </c>
      <c r="B157" s="9">
        <f>$J$3*'Punto de Medida'!C157</f>
        <v>684.19963637499995</v>
      </c>
      <c r="C157" s="20">
        <f>$J$4*'Punto de Medida'!D157</f>
        <v>729.21077916000002</v>
      </c>
      <c r="D157" s="9">
        <f ca="1">IF($I$13="SI",B157,'Energía Transada'!B157*'Energía Transada'!$I$15)</f>
        <v>684.19963637499995</v>
      </c>
      <c r="E157" s="20">
        <f ca="1">IF($I$13="SI",'Energía Transada'!C157*'Energía Transada'!$I$16,0)</f>
        <v>240.98548224114688</v>
      </c>
    </row>
    <row r="158" spans="1:5" x14ac:dyDescent="0.2">
      <c r="A158" s="8">
        <v>149</v>
      </c>
      <c r="B158" s="9">
        <f>$J$3*'Punto de Medida'!C158</f>
        <v>539.71190549999994</v>
      </c>
      <c r="C158" s="20">
        <f>$J$4*'Punto de Medida'!D158</f>
        <v>563.02141589000007</v>
      </c>
      <c r="D158" s="9">
        <f ca="1">IF($I$13="SI",B158,'Energía Transada'!B158*'Energía Transada'!$I$15)</f>
        <v>539.71190549999994</v>
      </c>
      <c r="E158" s="20">
        <f ca="1">IF($I$13="SI",'Energía Transada'!C158*'Energía Transada'!$I$16,0)</f>
        <v>186.06415497126753</v>
      </c>
    </row>
    <row r="159" spans="1:5" x14ac:dyDescent="0.2">
      <c r="A159" s="8">
        <v>150</v>
      </c>
      <c r="B159" s="9">
        <f>$J$3*'Punto de Medida'!C159</f>
        <v>374.65957686819996</v>
      </c>
      <c r="C159" s="20">
        <f>$J$4*'Punto de Medida'!D159</f>
        <v>485.61351419000005</v>
      </c>
      <c r="D159" s="9">
        <f ca="1">IF($I$13="SI",B159,'Energía Transada'!B159*'Energía Transada'!$I$15)</f>
        <v>374.65957686819996</v>
      </c>
      <c r="E159" s="20">
        <f ca="1">IF($I$13="SI",'Energía Transada'!C159*'Energía Transada'!$I$16,0)</f>
        <v>160.48282642598997</v>
      </c>
    </row>
    <row r="160" spans="1:5" x14ac:dyDescent="0.2">
      <c r="A160" s="8">
        <v>151</v>
      </c>
      <c r="B160" s="9">
        <f>$J$3*'Punto de Medida'!C160</f>
        <v>142.7502386386</v>
      </c>
      <c r="C160" s="20">
        <f>$J$4*'Punto de Medida'!D160</f>
        <v>387.11523951000004</v>
      </c>
      <c r="D160" s="9">
        <f ca="1">IF($I$13="SI",B160,'Energía Transada'!B160*'Energía Transada'!$I$15)</f>
        <v>142.7502386386</v>
      </c>
      <c r="E160" s="20">
        <f ca="1">IF($I$13="SI",'Energía Transada'!C160*'Energía Transada'!$I$16,0)</f>
        <v>127.93166988518333</v>
      </c>
    </row>
    <row r="161" spans="1:5" x14ac:dyDescent="0.2">
      <c r="A161" s="8">
        <v>152</v>
      </c>
      <c r="B161" s="9">
        <f>$J$3*'Punto de Medida'!C161</f>
        <v>47.033906700499998</v>
      </c>
      <c r="C161" s="20">
        <f>$J$4*'Punto de Medida'!D161</f>
        <v>195.28813625949999</v>
      </c>
      <c r="D161" s="9">
        <f ca="1">IF($I$13="SI",B161,'Energía Transada'!B161*'Energía Transada'!$I$15)</f>
        <v>47.033906700499998</v>
      </c>
      <c r="E161" s="20">
        <f ca="1">IF($I$13="SI",'Energía Transada'!C161*'Energía Transada'!$I$16,0)</f>
        <v>64.537726316500837</v>
      </c>
    </row>
    <row r="162" spans="1:5" x14ac:dyDescent="0.2">
      <c r="A162" s="8">
        <v>153</v>
      </c>
      <c r="B162" s="9">
        <f>$J$3*'Punto de Medida'!C162</f>
        <v>0</v>
      </c>
      <c r="C162" s="20">
        <f>$J$4*'Punto de Medida'!D162</f>
        <v>138.10651917209998</v>
      </c>
      <c r="D162" s="9">
        <f ca="1">IF($I$13="SI",B162,'Energía Transada'!B162*'Energía Transada'!$I$15)</f>
        <v>0</v>
      </c>
      <c r="E162" s="20">
        <f ca="1">IF($I$13="SI",'Energía Transada'!C162*'Energía Transada'!$I$16,0)</f>
        <v>45.640666696771639</v>
      </c>
    </row>
    <row r="163" spans="1:5" x14ac:dyDescent="0.2">
      <c r="A163" s="8">
        <v>154</v>
      </c>
      <c r="B163" s="9">
        <f>$J$3*'Punto de Medida'!C163</f>
        <v>0</v>
      </c>
      <c r="C163" s="20">
        <f>$J$4*'Punto de Medida'!D163</f>
        <v>61.952506678800006</v>
      </c>
      <c r="D163" s="9">
        <f ca="1">IF($I$13="SI",B163,'Energía Transada'!B163*'Energía Transada'!$I$15)</f>
        <v>0</v>
      </c>
      <c r="E163" s="20">
        <f ca="1">IF($I$13="SI",'Energía Transada'!C163*'Energía Transada'!$I$16,0)</f>
        <v>20.473716413293307</v>
      </c>
    </row>
    <row r="164" spans="1:5" x14ac:dyDescent="0.2">
      <c r="A164" s="8">
        <v>155</v>
      </c>
      <c r="B164" s="9">
        <f>$J$3*'Punto de Medida'!C164</f>
        <v>0</v>
      </c>
      <c r="C164" s="20">
        <f>$J$4*'Punto de Medida'!D164</f>
        <v>103.9825828399</v>
      </c>
      <c r="D164" s="9">
        <f ca="1">IF($I$13="SI",B164,'Energía Transada'!B164*'Energía Transada'!$I$15)</f>
        <v>0</v>
      </c>
      <c r="E164" s="20">
        <f ca="1">IF($I$13="SI",'Energía Transada'!C164*'Energía Transada'!$I$16,0)</f>
        <v>34.363579895539552</v>
      </c>
    </row>
    <row r="165" spans="1:5" x14ac:dyDescent="0.2">
      <c r="A165" s="8">
        <v>156</v>
      </c>
      <c r="B165" s="9">
        <f>$J$3*'Punto de Medida'!C165</f>
        <v>0</v>
      </c>
      <c r="C165" s="20">
        <f>$J$4*'Punto de Medida'!D165</f>
        <v>73.292569401199998</v>
      </c>
      <c r="D165" s="9">
        <f ca="1">IF($I$13="SI",B165,'Energía Transada'!B165*'Energía Transada'!$I$15)</f>
        <v>0</v>
      </c>
      <c r="E165" s="20">
        <f ca="1">IF($I$13="SI",'Energía Transada'!C165*'Energía Transada'!$I$16,0)</f>
        <v>24.221316643435816</v>
      </c>
    </row>
    <row r="166" spans="1:5" x14ac:dyDescent="0.2">
      <c r="A166" s="8">
        <v>157</v>
      </c>
      <c r="B166" s="9">
        <f>$J$3*'Punto de Medida'!C166</f>
        <v>0</v>
      </c>
      <c r="C166" s="20">
        <f>$J$4*'Punto de Medida'!D166</f>
        <v>51.111237497999994</v>
      </c>
      <c r="D166" s="9">
        <f ca="1">IF($I$13="SI",B166,'Energía Transada'!B166*'Energía Transada'!$I$15)</f>
        <v>0</v>
      </c>
      <c r="E166" s="20">
        <f ca="1">IF($I$13="SI",'Energía Transada'!C166*'Energía Transada'!$I$16,0)</f>
        <v>16.890954671001602</v>
      </c>
    </row>
    <row r="167" spans="1:5" x14ac:dyDescent="0.2">
      <c r="A167" s="8">
        <v>158</v>
      </c>
      <c r="B167" s="9">
        <f>$J$3*'Punto de Medida'!C167</f>
        <v>0</v>
      </c>
      <c r="C167" s="20">
        <f>$J$4*'Punto de Medida'!D167</f>
        <v>13.974213999299998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4.6181197478203995</v>
      </c>
    </row>
    <row r="168" spans="1:5" x14ac:dyDescent="0.2">
      <c r="A168" s="8">
        <v>159</v>
      </c>
      <c r="B168" s="9">
        <f>$J$3*'Punto de Medida'!C168</f>
        <v>43.016879081099994</v>
      </c>
      <c r="C168" s="20">
        <f>$J$4*'Punto de Medida'!D168</f>
        <v>43.133432454499989</v>
      </c>
      <c r="D168" s="9">
        <f ca="1">IF($I$13="SI",B168,'Energía Transada'!B168*'Energía Transada'!$I$15)</f>
        <v>43.016879081099994</v>
      </c>
      <c r="E168" s="20">
        <f ca="1">IF($I$13="SI",'Energía Transada'!C168*'Energía Transada'!$I$16,0)</f>
        <v>14.254494472417688</v>
      </c>
    </row>
    <row r="169" spans="1:5" x14ac:dyDescent="0.2">
      <c r="A169" s="8">
        <v>160</v>
      </c>
      <c r="B169" s="9">
        <f>$J$3*'Punto de Medida'!C169</f>
        <v>172.50951699619998</v>
      </c>
      <c r="C169" s="20">
        <f>$J$4*'Punto de Medida'!D169</f>
        <v>4.1546508340999999</v>
      </c>
      <c r="D169" s="9">
        <f ca="1">IF($I$13="SI",B169,'Energía Transada'!B169*'Energía Transada'!$I$15)</f>
        <v>172.50951699619998</v>
      </c>
      <c r="E169" s="20">
        <f ca="1">IF($I$13="SI",'Energía Transada'!C169*'Energía Transada'!$I$16,0)</f>
        <v>1.3730056705312235</v>
      </c>
    </row>
    <row r="170" spans="1:5" x14ac:dyDescent="0.2">
      <c r="A170" s="8">
        <v>161</v>
      </c>
      <c r="B170" s="9">
        <f>$J$3*'Punto de Medida'!C170</f>
        <v>296.55698373989998</v>
      </c>
      <c r="C170" s="20">
        <f>$J$4*'Punto de Medida'!D170</f>
        <v>1.4552891279</v>
      </c>
      <c r="D170" s="9">
        <f ca="1">IF($I$13="SI",B170,'Energía Transada'!B170*'Energía Transada'!$I$15)</f>
        <v>296.55698373989998</v>
      </c>
      <c r="E170" s="20">
        <f ca="1">IF($I$13="SI",'Energía Transada'!C170*'Energía Transada'!$I$16,0)</f>
        <v>0.48093577647229191</v>
      </c>
    </row>
    <row r="171" spans="1:5" x14ac:dyDescent="0.2">
      <c r="A171" s="8">
        <v>162</v>
      </c>
      <c r="B171" s="9">
        <f>$J$3*'Punto de Medida'!C171</f>
        <v>323.81191088699995</v>
      </c>
      <c r="C171" s="20">
        <f>$J$4*'Punto de Medida'!D171</f>
        <v>0.27511992829999998</v>
      </c>
      <c r="D171" s="9">
        <f ca="1">IF($I$13="SI",B171,'Energía Transada'!B171*'Energía Transada'!$I$15)</f>
        <v>323.81191088699995</v>
      </c>
      <c r="E171" s="20">
        <f ca="1">IF($I$13="SI",'Energía Transada'!C171*'Energía Transada'!$I$16,0)</f>
        <v>9.0920088526253176E-2</v>
      </c>
    </row>
    <row r="172" spans="1:5" x14ac:dyDescent="0.2">
      <c r="A172" s="8">
        <v>163</v>
      </c>
      <c r="B172" s="9">
        <f>$J$3*'Punto de Medida'!C172</f>
        <v>602.75723773749996</v>
      </c>
      <c r="C172" s="20">
        <f>$J$4*'Punto de Medida'!D172</f>
        <v>75.476672546900005</v>
      </c>
      <c r="D172" s="9">
        <f ca="1">IF($I$13="SI",B172,'Energía Transada'!B172*'Energía Transada'!$I$15)</f>
        <v>602.75723773749996</v>
      </c>
      <c r="E172" s="20">
        <f ca="1">IF($I$13="SI",'Energía Transada'!C172*'Energía Transada'!$I$16,0)</f>
        <v>24.943106782683657</v>
      </c>
    </row>
    <row r="173" spans="1:5" x14ac:dyDescent="0.2">
      <c r="A173" s="8">
        <v>164</v>
      </c>
      <c r="B173" s="9">
        <f>$J$3*'Punto de Medida'!C173</f>
        <v>446.9423333817</v>
      </c>
      <c r="C173" s="20">
        <f>$J$4*'Punto de Medida'!D173</f>
        <v>1039.45688421</v>
      </c>
      <c r="D173" s="9">
        <f ca="1">IF($I$13="SI",B173,'Energía Transada'!B173*'Energía Transada'!$I$15)</f>
        <v>446.9423333817</v>
      </c>
      <c r="E173" s="20">
        <f ca="1">IF($I$13="SI",'Energía Transada'!C173*'Energía Transada'!$I$16,0)</f>
        <v>343.51387235221409</v>
      </c>
    </row>
    <row r="174" spans="1:5" x14ac:dyDescent="0.2">
      <c r="A174" s="8">
        <v>165</v>
      </c>
      <c r="B174" s="9">
        <f>$J$3*'Punto de Medida'!C174</f>
        <v>464.51157263559998</v>
      </c>
      <c r="C174" s="20">
        <f>$J$4*'Punto de Medida'!D174</f>
        <v>1267.37386922</v>
      </c>
      <c r="D174" s="9">
        <f ca="1">IF($I$13="SI",B174,'Energía Transada'!B174*'Energía Transada'!$I$15)</f>
        <v>464.51157263559998</v>
      </c>
      <c r="E174" s="20">
        <f ca="1">IF($I$13="SI",'Energía Transada'!C174*'Energía Transada'!$I$16,0)</f>
        <v>418.83459732401514</v>
      </c>
    </row>
    <row r="175" spans="1:5" x14ac:dyDescent="0.2">
      <c r="A175" s="8">
        <v>166</v>
      </c>
      <c r="B175" s="9">
        <f>$J$3*'Punto de Medida'!C175</f>
        <v>242.0583963103</v>
      </c>
      <c r="C175" s="20">
        <f>$J$4*'Punto de Medida'!D175</f>
        <v>1354.85880952</v>
      </c>
      <c r="D175" s="9">
        <f ca="1">IF($I$13="SI",B175,'Energía Transada'!B175*'Energía Transada'!$I$15)</f>
        <v>242.0583963103</v>
      </c>
      <c r="E175" s="20">
        <f ca="1">IF($I$13="SI",'Energía Transada'!C175*'Energía Transada'!$I$16,0)</f>
        <v>447.74612898200729</v>
      </c>
    </row>
    <row r="176" spans="1:5" x14ac:dyDescent="0.2">
      <c r="A176" s="8">
        <v>167</v>
      </c>
      <c r="B176" s="9">
        <f>$J$3*'Punto de Medida'!C176</f>
        <v>49.274848767099996</v>
      </c>
      <c r="C176" s="20">
        <f>$J$4*'Punto de Medida'!D176</f>
        <v>1259.1382824300001</v>
      </c>
      <c r="D176" s="9">
        <f ca="1">IF($I$13="SI",B176,'Energía Transada'!B176*'Energía Transada'!$I$15)</f>
        <v>49.274848767099996</v>
      </c>
      <c r="E176" s="20">
        <f ca="1">IF($I$13="SI",'Energía Transada'!C176*'Energía Transada'!$I$16,0)</f>
        <v>416.11294686183584</v>
      </c>
    </row>
    <row r="177" spans="1:5" x14ac:dyDescent="0.2">
      <c r="A177" s="8">
        <v>168</v>
      </c>
      <c r="B177" s="9">
        <f>$J$3*'Punto de Medida'!C177</f>
        <v>8.7766605549999994</v>
      </c>
      <c r="C177" s="20">
        <f>$J$4*'Punto de Medida'!D177</f>
        <v>1236.25022569</v>
      </c>
      <c r="D177" s="9">
        <f ca="1">IF($I$13="SI",B177,'Energía Transada'!B177*'Energía Transada'!$I$15)</f>
        <v>8.7766605549999994</v>
      </c>
      <c r="E177" s="20">
        <f ca="1">IF($I$13="SI",'Energía Transada'!C177*'Energía Transada'!$I$16,0)</f>
        <v>408.54903043508563</v>
      </c>
    </row>
    <row r="178" spans="1:5" x14ac:dyDescent="0.2">
      <c r="A178" s="8">
        <v>169</v>
      </c>
      <c r="B178" s="9">
        <f>$J$3*'Punto de Medida'!C178</f>
        <v>0.71455791979999994</v>
      </c>
      <c r="C178" s="20">
        <f>$J$4*'Punto de Medida'!D178</f>
        <v>1211.2745471800001</v>
      </c>
      <c r="D178" s="9">
        <f ca="1">IF($I$13="SI",B178,'Energía Transada'!B178*'Energía Transada'!$I$15)</f>
        <v>0.71455791979999994</v>
      </c>
      <c r="E178" s="20">
        <f ca="1">IF($I$13="SI",'Energía Transada'!C178*'Energía Transada'!$I$16,0)</f>
        <v>400.29520849218267</v>
      </c>
    </row>
    <row r="179" spans="1:5" x14ac:dyDescent="0.2">
      <c r="A179" s="8">
        <v>170</v>
      </c>
      <c r="B179" s="9">
        <f>$J$3*'Punto de Medida'!C179</f>
        <v>0</v>
      </c>
      <c r="C179" s="20">
        <f>$J$4*'Punto de Medida'!D179</f>
        <v>1145.51557125</v>
      </c>
      <c r="D179" s="9">
        <f ca="1">IF($I$13="SI",B179,'Energía Transada'!B179*'Energía Transada'!$I$15)</f>
        <v>0</v>
      </c>
      <c r="E179" s="20">
        <f ca="1">IF($I$13="SI",'Energía Transada'!C179*'Energía Transada'!$I$16,0)</f>
        <v>378.56355150210135</v>
      </c>
    </row>
    <row r="180" spans="1:5" x14ac:dyDescent="0.2">
      <c r="A180" s="8">
        <v>171</v>
      </c>
      <c r="B180" s="9">
        <f>$J$3*'Punto de Medida'!C180</f>
        <v>0</v>
      </c>
      <c r="C180" s="20">
        <f>$J$4*'Punto de Medida'!D180</f>
        <v>1177.1616600500001</v>
      </c>
      <c r="D180" s="9">
        <f ca="1">IF($I$13="SI",B180,'Energía Transada'!B180*'Energía Transada'!$I$15)</f>
        <v>0</v>
      </c>
      <c r="E180" s="20">
        <f ca="1">IF($I$13="SI",'Energía Transada'!C180*'Energía Transada'!$I$16,0)</f>
        <v>389.02177316922905</v>
      </c>
    </row>
    <row r="181" spans="1:5" x14ac:dyDescent="0.2">
      <c r="A181" s="8">
        <v>172</v>
      </c>
      <c r="B181" s="9">
        <f>$J$3*'Punto de Medida'!C181</f>
        <v>0</v>
      </c>
      <c r="C181" s="20">
        <f>$J$4*'Punto de Medida'!D181</f>
        <v>1293.4099327199999</v>
      </c>
      <c r="D181" s="9">
        <f ca="1">IF($I$13="SI",B181,'Energía Transada'!B181*'Energía Transada'!$I$15)</f>
        <v>0</v>
      </c>
      <c r="E181" s="20">
        <f ca="1">IF($I$13="SI",'Energía Transada'!C181*'Energía Transada'!$I$16,0)</f>
        <v>427.43884934211638</v>
      </c>
    </row>
    <row r="182" spans="1:5" x14ac:dyDescent="0.2">
      <c r="A182" s="8">
        <v>173</v>
      </c>
      <c r="B182" s="9">
        <f>$J$3*'Punto de Medida'!C182</f>
        <v>17.733369763899997</v>
      </c>
      <c r="C182" s="20">
        <f>$J$4*'Punto de Medida'!D182</f>
        <v>1209.27060837</v>
      </c>
      <c r="D182" s="9">
        <f ca="1">IF($I$13="SI",B182,'Energía Transada'!B182*'Energía Transada'!$I$15)</f>
        <v>17.733369763899997</v>
      </c>
      <c r="E182" s="20">
        <f ca="1">IF($I$13="SI",'Energía Transada'!C182*'Energía Transada'!$I$16,0)</f>
        <v>399.63295805059437</v>
      </c>
    </row>
    <row r="183" spans="1:5" x14ac:dyDescent="0.2">
      <c r="A183" s="8">
        <v>174</v>
      </c>
      <c r="B183" s="9">
        <f>$J$3*'Punto de Medida'!C183</f>
        <v>93.195458739899991</v>
      </c>
      <c r="C183" s="20">
        <f>$J$4*'Punto de Medida'!D183</f>
        <v>1166.08590394</v>
      </c>
      <c r="D183" s="9">
        <f ca="1">IF($I$13="SI",B183,'Energía Transada'!B183*'Energía Transada'!$I$15)</f>
        <v>93.195458739899991</v>
      </c>
      <c r="E183" s="20">
        <f ca="1">IF($I$13="SI",'Energía Transada'!C183*'Energía Transada'!$I$16,0)</f>
        <v>385.36151950371368</v>
      </c>
    </row>
    <row r="184" spans="1:5" x14ac:dyDescent="0.2">
      <c r="A184" s="8">
        <v>175</v>
      </c>
      <c r="B184" s="9">
        <f>$J$3*'Punto de Medida'!C184</f>
        <v>87.257374103199993</v>
      </c>
      <c r="C184" s="20">
        <f>$J$4*'Punto de Medida'!D184</f>
        <v>1259.4609419599999</v>
      </c>
      <c r="D184" s="9">
        <f ca="1">IF($I$13="SI",B184,'Energía Transada'!B184*'Energía Transada'!$I$15)</f>
        <v>87.257374103199993</v>
      </c>
      <c r="E184" s="20">
        <f ca="1">IF($I$13="SI",'Energía Transada'!C184*'Energía Transada'!$I$16,0)</f>
        <v>416.21957757089677</v>
      </c>
    </row>
    <row r="185" spans="1:5" x14ac:dyDescent="0.2">
      <c r="A185" s="8">
        <v>176</v>
      </c>
      <c r="B185" s="9">
        <f>$J$3*'Punto de Medida'!C185</f>
        <v>125.92542450340001</v>
      </c>
      <c r="C185" s="20">
        <f>$J$4*'Punto de Medida'!D185</f>
        <v>1318.3347187500001</v>
      </c>
      <c r="D185" s="9">
        <f ca="1">IF($I$13="SI",B185,'Energía Transada'!B185*'Energía Transada'!$I$15)</f>
        <v>125.92542450340001</v>
      </c>
      <c r="E185" s="20">
        <f ca="1">IF($I$13="SI",'Energía Transada'!C185*'Energía Transada'!$I$16,0)</f>
        <v>435.67585262409756</v>
      </c>
    </row>
    <row r="186" spans="1:5" x14ac:dyDescent="0.2">
      <c r="A186" s="8">
        <v>177</v>
      </c>
      <c r="B186" s="9">
        <f>$J$3*'Punto de Medida'!C186</f>
        <v>154.2892991583</v>
      </c>
      <c r="C186" s="20">
        <f>$J$4*'Punto de Medida'!D186</f>
        <v>1085.7078778</v>
      </c>
      <c r="D186" s="9">
        <f ca="1">IF($I$13="SI",B186,'Energía Transada'!B186*'Energía Transada'!$I$15)</f>
        <v>154.2892991583</v>
      </c>
      <c r="E186" s="20">
        <f ca="1">IF($I$13="SI",'Energía Transada'!C186*'Energía Transada'!$I$16,0)</f>
        <v>358.7986409170145</v>
      </c>
    </row>
    <row r="187" spans="1:5" x14ac:dyDescent="0.2">
      <c r="A187" s="8">
        <v>178</v>
      </c>
      <c r="B187" s="9">
        <f>$J$3*'Punto de Medida'!C187</f>
        <v>115.5005452467</v>
      </c>
      <c r="C187" s="20">
        <f>$J$4*'Punto de Medida'!D187</f>
        <v>425.85282129000001</v>
      </c>
      <c r="D187" s="9">
        <f ca="1">IF($I$13="SI",B187,'Energía Transada'!B187*'Energía Transada'!$I$15)</f>
        <v>115.5005452467</v>
      </c>
      <c r="E187" s="20">
        <f ca="1">IF($I$13="SI",'Energía Transada'!C187*'Energía Transada'!$I$16,0)</f>
        <v>140.73344831865992</v>
      </c>
    </row>
    <row r="188" spans="1:5" x14ac:dyDescent="0.2">
      <c r="A188" s="8">
        <v>179</v>
      </c>
      <c r="B188" s="9">
        <f>$J$3*'Punto de Medida'!C188</f>
        <v>129.14914627970001</v>
      </c>
      <c r="C188" s="20">
        <f>$J$4*'Punto de Medida'!D188</f>
        <v>568.51843730000007</v>
      </c>
      <c r="D188" s="9">
        <f ca="1">IF($I$13="SI",B188,'Energía Transada'!B188*'Energía Transada'!$I$15)</f>
        <v>129.14914627970001</v>
      </c>
      <c r="E188" s="20">
        <f ca="1">IF($I$13="SI",'Energía Transada'!C188*'Energía Transada'!$I$16,0)</f>
        <v>187.88077972948179</v>
      </c>
    </row>
    <row r="189" spans="1:5" x14ac:dyDescent="0.2">
      <c r="A189" s="8">
        <v>180</v>
      </c>
      <c r="B189" s="9">
        <f>$J$3*'Punto de Medida'!C189</f>
        <v>87.203925024499995</v>
      </c>
      <c r="C189" s="20">
        <f>$J$4*'Punto de Medida'!D189</f>
        <v>1072.3595707499999</v>
      </c>
      <c r="D189" s="9">
        <f ca="1">IF($I$13="SI",B189,'Energía Transada'!B189*'Energía Transada'!$I$15)</f>
        <v>87.203925024499995</v>
      </c>
      <c r="E189" s="20">
        <f ca="1">IF($I$13="SI",'Energía Transada'!C189*'Energía Transada'!$I$16,0)</f>
        <v>354.3873673820118</v>
      </c>
    </row>
    <row r="190" spans="1:5" x14ac:dyDescent="0.2">
      <c r="A190" s="8">
        <v>181</v>
      </c>
      <c r="B190" s="9">
        <f>$J$3*'Punto de Medida'!C190</f>
        <v>64.858585524299997</v>
      </c>
      <c r="C190" s="20">
        <f>$J$4*'Punto de Medida'!D190</f>
        <v>863.40323255999999</v>
      </c>
      <c r="D190" s="9">
        <f ca="1">IF($I$13="SI",B190,'Energía Transada'!B190*'Energía Transada'!$I$15)</f>
        <v>64.858585524299997</v>
      </c>
      <c r="E190" s="20">
        <f ca="1">IF($I$13="SI",'Energía Transada'!C190*'Energía Transada'!$I$16,0)</f>
        <v>285.33265046728479</v>
      </c>
    </row>
    <row r="191" spans="1:5" x14ac:dyDescent="0.2">
      <c r="A191" s="8">
        <v>182</v>
      </c>
      <c r="B191" s="9">
        <f>$J$3*'Punto de Medida'!C191</f>
        <v>98.845980887300001</v>
      </c>
      <c r="C191" s="20">
        <f>$J$4*'Punto de Medida'!D191</f>
        <v>791.07412710999995</v>
      </c>
      <c r="D191" s="9">
        <f ca="1">IF($I$13="SI",B191,'Energía Transada'!B191*'Energía Transada'!$I$15)</f>
        <v>98.845980887300001</v>
      </c>
      <c r="E191" s="20">
        <f ca="1">IF($I$13="SI",'Energía Transada'!C191*'Energía Transada'!$I$16,0)</f>
        <v>261.42973397856053</v>
      </c>
    </row>
    <row r="192" spans="1:5" x14ac:dyDescent="0.2">
      <c r="A192" s="8">
        <v>183</v>
      </c>
      <c r="B192" s="9">
        <f>$J$3*'Punto de Medida'!C192</f>
        <v>126.25065448089998</v>
      </c>
      <c r="C192" s="20">
        <f>$J$4*'Punto de Medida'!D192</f>
        <v>1003.55925625</v>
      </c>
      <c r="D192" s="9">
        <f ca="1">IF($I$13="SI",B192,'Energía Transada'!B192*'Energía Transada'!$I$15)</f>
        <v>126.25065448089998</v>
      </c>
      <c r="E192" s="20">
        <f ca="1">IF($I$13="SI",'Energía Transada'!C192*'Energía Transada'!$I$16,0)</f>
        <v>331.65062590484399</v>
      </c>
    </row>
    <row r="193" spans="1:5" x14ac:dyDescent="0.2">
      <c r="A193" s="8">
        <v>184</v>
      </c>
      <c r="B193" s="9">
        <f>$J$3*'Punto de Medida'!C193</f>
        <v>85.638492308400004</v>
      </c>
      <c r="C193" s="20">
        <f>$J$4*'Punto de Medida'!D193</f>
        <v>1019.05418897</v>
      </c>
      <c r="D193" s="9">
        <f ca="1">IF($I$13="SI",B193,'Energía Transada'!B193*'Energía Transada'!$I$15)</f>
        <v>85.638492308400004</v>
      </c>
      <c r="E193" s="20">
        <f ca="1">IF($I$13="SI",'Energía Transada'!C193*'Energía Transada'!$I$16,0)</f>
        <v>336.77130423344016</v>
      </c>
    </row>
    <row r="194" spans="1:5" x14ac:dyDescent="0.2">
      <c r="A194" s="8">
        <v>185</v>
      </c>
      <c r="B194" s="9">
        <f>$J$3*'Punto de Medida'!C194</f>
        <v>103.38932209689999</v>
      </c>
      <c r="C194" s="20">
        <f>$J$4*'Punto de Medida'!D194</f>
        <v>840.15619161000006</v>
      </c>
      <c r="D194" s="9">
        <f ca="1">IF($I$13="SI",B194,'Energía Transada'!B194*'Energía Transada'!$I$15)</f>
        <v>103.38932209689999</v>
      </c>
      <c r="E194" s="20">
        <f ca="1">IF($I$13="SI",'Energía Transada'!C194*'Energía Transada'!$I$16,0)</f>
        <v>277.65009895526691</v>
      </c>
    </row>
    <row r="195" spans="1:5" x14ac:dyDescent="0.2">
      <c r="A195" s="8">
        <v>186</v>
      </c>
      <c r="B195" s="9">
        <f>$J$3*'Punto de Medida'!C195</f>
        <v>175.65806513069998</v>
      </c>
      <c r="C195" s="20">
        <f>$J$4*'Punto de Medida'!D195</f>
        <v>847.85562301999994</v>
      </c>
      <c r="D195" s="9">
        <f ca="1">IF($I$13="SI",B195,'Energía Transada'!B195*'Energía Transada'!$I$15)</f>
        <v>175.65806513069998</v>
      </c>
      <c r="E195" s="20">
        <f ca="1">IF($I$13="SI",'Energía Transada'!C195*'Energía Transada'!$I$16,0)</f>
        <v>280.19456379910645</v>
      </c>
    </row>
    <row r="196" spans="1:5" x14ac:dyDescent="0.2">
      <c r="A196" s="8">
        <v>187</v>
      </c>
      <c r="B196" s="9">
        <f>$J$3*'Punto de Medida'!C196</f>
        <v>291.84519067549996</v>
      </c>
      <c r="C196" s="20">
        <f>$J$4*'Punto de Medida'!D196</f>
        <v>902.85757596000008</v>
      </c>
      <c r="D196" s="9">
        <f ca="1">IF($I$13="SI",B196,'Energía Transada'!B196*'Energía Transada'!$I$15)</f>
        <v>291.84519067549996</v>
      </c>
      <c r="E196" s="20">
        <f ca="1">IF($I$13="SI",'Energía Transada'!C196*'Energía Transada'!$I$16,0)</f>
        <v>298.37130025481167</v>
      </c>
    </row>
    <row r="197" spans="1:5" x14ac:dyDescent="0.2">
      <c r="A197" s="8">
        <v>188</v>
      </c>
      <c r="B197" s="9">
        <f>$J$3*'Punto de Medida'!C197</f>
        <v>342.20298520139994</v>
      </c>
      <c r="C197" s="20">
        <f>$J$4*'Punto de Medida'!D197</f>
        <v>874.39506865999999</v>
      </c>
      <c r="D197" s="9">
        <f ca="1">IF($I$13="SI",B197,'Energía Transada'!B197*'Energía Transada'!$I$15)</f>
        <v>342.20298520139994</v>
      </c>
      <c r="E197" s="20">
        <f ca="1">IF($I$13="SI",'Energía Transada'!C197*'Energía Transada'!$I$16,0)</f>
        <v>288.96517071928309</v>
      </c>
    </row>
    <row r="198" spans="1:5" x14ac:dyDescent="0.2">
      <c r="A198" s="8">
        <v>189</v>
      </c>
      <c r="B198" s="9">
        <f>$J$3*'Punto de Medida'!C198</f>
        <v>383.11458743029993</v>
      </c>
      <c r="C198" s="20">
        <f>$J$4*'Punto de Medida'!D198</f>
        <v>414.08620665999996</v>
      </c>
      <c r="D198" s="9">
        <f ca="1">IF($I$13="SI",B198,'Energía Transada'!B198*'Energía Transada'!$I$15)</f>
        <v>383.11458743029993</v>
      </c>
      <c r="E198" s="20">
        <f ca="1">IF($I$13="SI",'Energía Transada'!C198*'Energía Transada'!$I$16,0)</f>
        <v>136.84488361008187</v>
      </c>
    </row>
    <row r="199" spans="1:5" x14ac:dyDescent="0.2">
      <c r="A199" s="8">
        <v>190</v>
      </c>
      <c r="B199" s="9">
        <f>$J$3*'Punto de Medida'!C199</f>
        <v>550.72855594999999</v>
      </c>
      <c r="C199" s="20">
        <f>$J$4*'Punto de Medida'!D199</f>
        <v>0</v>
      </c>
      <c r="D199" s="9">
        <f ca="1">IF($I$13="SI",B199,'Energía Transada'!B199*'Energía Transada'!$I$15)</f>
        <v>550.72855594999999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$J$3*'Punto de Medida'!C200</f>
        <v>596.98223240000004</v>
      </c>
      <c r="C200" s="20">
        <f>$J$4*'Punto de Medida'!D200</f>
        <v>0</v>
      </c>
      <c r="D200" s="9">
        <f ca="1">IF($I$13="SI",B200,'Energía Transada'!B200*'Energía Transada'!$I$15)</f>
        <v>596.98223240000004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$J$3*'Punto de Medida'!C201</f>
        <v>530.35429539999996</v>
      </c>
      <c r="C201" s="20">
        <f>$J$4*'Punto de Medida'!D201</f>
        <v>0</v>
      </c>
      <c r="D201" s="9">
        <f ca="1">IF($I$13="SI",B201,'Energía Transada'!B201*'Energía Transada'!$I$15)</f>
        <v>530.35429539999996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$J$3*'Punto de Medida'!C202</f>
        <v>161.68900685519998</v>
      </c>
      <c r="C202" s="20">
        <f>$J$4*'Punto de Medida'!D202</f>
        <v>0</v>
      </c>
      <c r="D202" s="9">
        <f ca="1">IF($I$13="SI",B202,'Energía Transada'!B202*'Energía Transada'!$I$15)</f>
        <v>161.68900685519998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$J$3*'Punto de Medida'!C203</f>
        <v>0</v>
      </c>
      <c r="C203" s="20">
        <f>$J$4*'Punto de Medida'!D203</f>
        <v>0</v>
      </c>
      <c r="D203" s="9">
        <f ca="1">IF($I$13="SI",B203,'Energía Transada'!B203*'Energía Transada'!$I$15)</f>
        <v>0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$J$3*'Punto de Medida'!C204</f>
        <v>199.56094543360001</v>
      </c>
      <c r="C204" s="20">
        <f>$J$4*'Punto de Medida'!D204</f>
        <v>0</v>
      </c>
      <c r="D204" s="9">
        <f ca="1">IF($I$13="SI",B204,'Energía Transada'!B204*'Energía Transada'!$I$15)</f>
        <v>199.56094543360001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$J$3*'Punto de Medida'!C205</f>
        <v>548.36426789999996</v>
      </c>
      <c r="C205" s="20">
        <f>$J$4*'Punto de Medida'!D205</f>
        <v>0</v>
      </c>
      <c r="D205" s="9">
        <f ca="1">IF($I$13="SI",B205,'Energía Transada'!B205*'Energía Transada'!$I$15)</f>
        <v>548.36426789999996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$J$3*'Punto de Medida'!C206</f>
        <v>550.96469642209991</v>
      </c>
      <c r="C206" s="20">
        <f>$J$4*'Punto de Medida'!D206</f>
        <v>0</v>
      </c>
      <c r="D206" s="9">
        <f ca="1">IF($I$13="SI",B206,'Energía Transada'!B206*'Energía Transada'!$I$15)</f>
        <v>550.96469642209991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$J$3*'Punto de Medida'!C207</f>
        <v>508.30528740289998</v>
      </c>
      <c r="C207" s="20">
        <f>$J$4*'Punto de Medida'!D207</f>
        <v>0</v>
      </c>
      <c r="D207" s="9">
        <f ca="1">IF($I$13="SI",B207,'Energía Transada'!B207*'Energía Transada'!$I$15)</f>
        <v>508.30528740289998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$J$3*'Punto de Medida'!C208</f>
        <v>462.71120659999997</v>
      </c>
      <c r="C208" s="20">
        <f>$J$4*'Punto de Medida'!D208</f>
        <v>0</v>
      </c>
      <c r="D208" s="9">
        <f ca="1">IF($I$13="SI",B208,'Energía Transada'!B208*'Energía Transada'!$I$15)</f>
        <v>462.71120659999997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$J$3*'Punto de Medida'!C209</f>
        <v>439.71669301729997</v>
      </c>
      <c r="C209" s="20">
        <f>$J$4*'Punto de Medida'!D209</f>
        <v>0</v>
      </c>
      <c r="D209" s="9">
        <f ca="1">IF($I$13="SI",B209,'Energía Transada'!B209*'Energía Transada'!$I$15)</f>
        <v>439.71669301729997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$J$3*'Punto de Medida'!C210</f>
        <v>323.2218278327</v>
      </c>
      <c r="C210" s="20">
        <f>$J$4*'Punto de Medida'!D210</f>
        <v>0</v>
      </c>
      <c r="D210" s="9">
        <f ca="1">IF($I$13="SI",B210,'Energía Transada'!B210*'Energía Transada'!$I$15)</f>
        <v>323.2218278327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$J$3*'Punto de Medida'!C211</f>
        <v>180.62452917329998</v>
      </c>
      <c r="C211" s="20">
        <f>$J$4*'Punto de Medida'!D211</f>
        <v>0</v>
      </c>
      <c r="D211" s="9">
        <f ca="1">IF($I$13="SI",B211,'Energía Transada'!B211*'Energía Transada'!$I$15)</f>
        <v>180.62452917329998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$J$3*'Punto de Medida'!C212</f>
        <v>110.44077623039999</v>
      </c>
      <c r="C212" s="20">
        <f>$J$4*'Punto de Medida'!D212</f>
        <v>0</v>
      </c>
      <c r="D212" s="9">
        <f ca="1">IF($I$13="SI",B212,'Energía Transada'!B212*'Energía Transada'!$I$15)</f>
        <v>110.44077623039999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$J$3*'Punto de Medida'!C213</f>
        <v>222.7614661591</v>
      </c>
      <c r="C213" s="20">
        <f>$J$4*'Punto de Medida'!D213</f>
        <v>0</v>
      </c>
      <c r="D213" s="9">
        <f ca="1">IF($I$13="SI",B213,'Energía Transada'!B213*'Energía Transada'!$I$15)</f>
        <v>222.7614661591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$J$3*'Punto de Medida'!C214</f>
        <v>298.3182204533</v>
      </c>
      <c r="C214" s="20">
        <f>$J$4*'Punto de Medida'!D214</f>
        <v>0</v>
      </c>
      <c r="D214" s="9">
        <f ca="1">IF($I$13="SI",B214,'Energía Transada'!B214*'Energía Transada'!$I$15)</f>
        <v>298.3182204533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$J$3*'Punto de Medida'!C215</f>
        <v>280.86390815530001</v>
      </c>
      <c r="C215" s="20">
        <f>$J$4*'Punto de Medida'!D215</f>
        <v>0</v>
      </c>
      <c r="D215" s="9">
        <f ca="1">IF($I$13="SI",B215,'Energía Transada'!B215*'Energía Transada'!$I$15)</f>
        <v>280.86390815530001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$J$3*'Punto de Medida'!C216</f>
        <v>304.96598208709997</v>
      </c>
      <c r="C216" s="20">
        <f>$J$4*'Punto de Medida'!D216</f>
        <v>0</v>
      </c>
      <c r="D216" s="9">
        <f ca="1">IF($I$13="SI",B216,'Energía Transada'!B216*'Energía Transada'!$I$15)</f>
        <v>304.96598208709997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$J$3*'Punto de Medida'!C217</f>
        <v>240.01546694570001</v>
      </c>
      <c r="C217" s="20">
        <f>$J$4*'Punto de Medida'!D217</f>
        <v>0</v>
      </c>
      <c r="D217" s="9">
        <f ca="1">IF($I$13="SI",B217,'Energía Transada'!B217*'Energía Transada'!$I$15)</f>
        <v>240.01546694570001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$J$3*'Punto de Medida'!C218</f>
        <v>455.20036333169998</v>
      </c>
      <c r="C218" s="20">
        <f>$J$4*'Punto de Medida'!D218</f>
        <v>0</v>
      </c>
      <c r="D218" s="9">
        <f ca="1">IF($I$13="SI",B218,'Energía Transada'!B218*'Energía Transada'!$I$15)</f>
        <v>455.20036333169998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$J$3*'Punto de Medida'!C219</f>
        <v>553.06648187500002</v>
      </c>
      <c r="C219" s="20">
        <f>$J$4*'Punto de Medida'!D219</f>
        <v>0</v>
      </c>
      <c r="D219" s="9">
        <f ca="1">IF($I$13="SI",B219,'Energía Transada'!B219*'Energía Transada'!$I$15)</f>
        <v>553.06648187500002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$J$3*'Punto de Medida'!C220</f>
        <v>592.11894329999996</v>
      </c>
      <c r="C220" s="20">
        <f>$J$4*'Punto de Medida'!D220</f>
        <v>0</v>
      </c>
      <c r="D220" s="9">
        <f ca="1">IF($I$13="SI",B220,'Energía Transada'!B220*'Energía Transada'!$I$15)</f>
        <v>592.11894329999996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$J$3*'Punto de Medida'!C221</f>
        <v>583.69972319999999</v>
      </c>
      <c r="C221" s="20">
        <f>$J$4*'Punto de Medida'!D221</f>
        <v>0</v>
      </c>
      <c r="D221" s="9">
        <f ca="1">IF($I$13="SI",B221,'Energía Transada'!B221*'Energía Transada'!$I$15)</f>
        <v>583.69972319999999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$J$3*'Punto de Medida'!C222</f>
        <v>962.02629999999999</v>
      </c>
      <c r="C222" s="20">
        <f>$J$4*'Punto de Medida'!D222</f>
        <v>0</v>
      </c>
      <c r="D222" s="9">
        <f ca="1">IF($I$13="SI",B222,'Energía Transada'!B222*'Energía Transada'!$I$15)</f>
        <v>962.02629999999999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$J$3*'Punto de Medida'!C223</f>
        <v>810.71190299900002</v>
      </c>
      <c r="C223" s="20">
        <f>$J$4*'Punto de Medida'!D223</f>
        <v>0</v>
      </c>
      <c r="D223" s="9">
        <f ca="1">IF($I$13="SI",B223,'Energía Transada'!B223*'Energía Transada'!$I$15)</f>
        <v>810.71190299900002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594.50513959999989</v>
      </c>
      <c r="C224" s="20">
        <f>$J$4*'Punto de Medida'!D224</f>
        <v>0</v>
      </c>
      <c r="D224" s="9">
        <f ca="1">IF($I$13="SI",B224,'Energía Transada'!B224*'Energía Transada'!$I$15)</f>
        <v>594.50513959999989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$J$3*'Punto de Medida'!C225</f>
        <v>602.06081619999986</v>
      </c>
      <c r="C225" s="20">
        <f>$J$4*'Punto de Medida'!D225</f>
        <v>0</v>
      </c>
      <c r="D225" s="9">
        <f ca="1">IF($I$13="SI",B225,'Energía Transada'!B225*'Energía Transada'!$I$15)</f>
        <v>602.06081619999986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$J$3*'Punto de Medida'!C226</f>
        <v>694.04528149999999</v>
      </c>
      <c r="C226" s="20">
        <f>$J$4*'Punto de Medida'!D226</f>
        <v>0</v>
      </c>
      <c r="D226" s="9">
        <f ca="1">IF($I$13="SI",B226,'Energía Transada'!B226*'Energía Transada'!$I$15)</f>
        <v>694.04528149999999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$J$3*'Punto de Medida'!C227</f>
        <v>595.32862497500003</v>
      </c>
      <c r="C227" s="20">
        <f>$J$4*'Punto de Medida'!D227</f>
        <v>0</v>
      </c>
      <c r="D227" s="9">
        <f ca="1">IF($I$13="SI",B227,'Energía Transada'!B227*'Energía Transada'!$I$15)</f>
        <v>595.32862497500003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$J$3*'Punto de Medida'!C228</f>
        <v>779.52933629999995</v>
      </c>
      <c r="C228" s="20">
        <f>$J$4*'Punto de Medida'!D228</f>
        <v>0</v>
      </c>
      <c r="D228" s="9">
        <f ca="1">IF($I$13="SI",B228,'Energía Transada'!B228*'Energía Transada'!$I$15)</f>
        <v>779.52933629999995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$J$3*'Punto de Medida'!C229</f>
        <v>1007.5135728999999</v>
      </c>
      <c r="C229" s="20">
        <f>$J$4*'Punto de Medida'!D229</f>
        <v>0</v>
      </c>
      <c r="D229" s="9">
        <f ca="1">IF($I$13="SI",B229,'Energía Transada'!B229*'Energía Transada'!$I$15)</f>
        <v>1007.5135728999999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1003.2459447749999</v>
      </c>
      <c r="C230" s="20">
        <f>$J$4*'Punto de Medida'!D230</f>
        <v>0</v>
      </c>
      <c r="D230" s="9">
        <f ca="1">IF($I$13="SI",B230,'Energía Transada'!B230*'Energía Transada'!$I$15)</f>
        <v>1003.2459447749999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$J$3*'Punto de Medida'!C231</f>
        <v>983.2015250999998</v>
      </c>
      <c r="C231" s="20">
        <f>$J$4*'Punto de Medida'!D231</f>
        <v>0</v>
      </c>
      <c r="D231" s="9">
        <f ca="1">IF($I$13="SI",B231,'Energía Transada'!B231*'Energía Transada'!$I$15)</f>
        <v>983.2015250999998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$J$3*'Punto de Medida'!C232</f>
        <v>902.04674379999983</v>
      </c>
      <c r="C232" s="20">
        <f>$J$4*'Punto de Medida'!D232</f>
        <v>0</v>
      </c>
      <c r="D232" s="9">
        <f ca="1">IF($I$13="SI",B232,'Energía Transada'!B232*'Energía Transada'!$I$15)</f>
        <v>902.04674379999983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$J$3*'Punto de Medida'!C233</f>
        <v>784.97705940000003</v>
      </c>
      <c r="C233" s="20">
        <f>$J$4*'Punto de Medida'!D233</f>
        <v>0</v>
      </c>
      <c r="D233" s="9">
        <f ca="1">IF($I$13="SI",B233,'Energía Transada'!B233*'Energía Transada'!$I$15)</f>
        <v>784.97705940000003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$J$3*'Punto de Medida'!C234</f>
        <v>654.86229879999996</v>
      </c>
      <c r="C234" s="20">
        <f>$J$4*'Punto de Medida'!D234</f>
        <v>0</v>
      </c>
      <c r="D234" s="9">
        <f ca="1">IF($I$13="SI",B234,'Energía Transada'!B234*'Energía Transada'!$I$15)</f>
        <v>654.86229879999996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$J$3*'Punto de Medida'!C235</f>
        <v>490.37029465000001</v>
      </c>
      <c r="C235" s="20">
        <f>$J$4*'Punto de Medida'!D235</f>
        <v>0</v>
      </c>
      <c r="D235" s="9">
        <f ca="1">IF($I$13="SI",B235,'Energía Transada'!B235*'Energía Transada'!$I$15)</f>
        <v>490.37029465000001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$J$3*'Punto de Medida'!C236</f>
        <v>626.40659039999991</v>
      </c>
      <c r="C236" s="20">
        <f>$J$4*'Punto de Medida'!D236</f>
        <v>0</v>
      </c>
      <c r="D236" s="9">
        <f ca="1">IF($I$13="SI",B236,'Energía Transada'!B236*'Energía Transada'!$I$15)</f>
        <v>626.40659039999991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$J$3*'Punto de Medida'!C237</f>
        <v>847.42659824999998</v>
      </c>
      <c r="C237" s="20">
        <f>$J$4*'Punto de Medida'!D237</f>
        <v>0</v>
      </c>
      <c r="D237" s="9">
        <f ca="1">IF($I$13="SI",B237,'Energía Transada'!B237*'Energía Transada'!$I$15)</f>
        <v>847.42659824999998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$J$3*'Punto de Medida'!C238</f>
        <v>919.57587969999997</v>
      </c>
      <c r="C238" s="20">
        <f>$J$4*'Punto de Medida'!D238</f>
        <v>0</v>
      </c>
      <c r="D238" s="9">
        <f ca="1">IF($I$13="SI",B238,'Energía Transada'!B238*'Energía Transada'!$I$15)</f>
        <v>919.57587969999997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$J$3*'Punto de Medida'!C239</f>
        <v>953.52280669999993</v>
      </c>
      <c r="C239" s="20">
        <f>$J$4*'Punto de Medida'!D239</f>
        <v>0</v>
      </c>
      <c r="D239" s="9">
        <f ca="1">IF($I$13="SI",B239,'Energía Transada'!B239*'Energía Transada'!$I$15)</f>
        <v>953.52280669999993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$J$3*'Punto de Medida'!C240</f>
        <v>1065.5579484999998</v>
      </c>
      <c r="C240" s="20">
        <f>$J$4*'Punto de Medida'!D240</f>
        <v>0</v>
      </c>
      <c r="D240" s="9">
        <f ca="1">IF($I$13="SI",B240,'Energía Transada'!B240*'Energía Transada'!$I$15)</f>
        <v>1065.5579484999998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$J$3*'Punto de Medida'!C241</f>
        <v>1037.7899077</v>
      </c>
      <c r="C241" s="20">
        <f>$J$4*'Punto de Medida'!D241</f>
        <v>0</v>
      </c>
      <c r="D241" s="9">
        <f ca="1">IF($I$13="SI",B241,'Energía Transada'!B241*'Energía Transada'!$I$15)</f>
        <v>1037.7899077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$J$3*'Punto de Medida'!C242</f>
        <v>926.4228096999999</v>
      </c>
      <c r="C242" s="20">
        <f>$J$4*'Punto de Medida'!D242</f>
        <v>0</v>
      </c>
      <c r="D242" s="9">
        <f ca="1">IF($I$13="SI",B242,'Energía Transada'!B242*'Energía Transada'!$I$15)</f>
        <v>926.4228096999999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$J$3*'Punto de Medida'!C243</f>
        <v>810.07766509999999</v>
      </c>
      <c r="C243" s="20">
        <f>$J$4*'Punto de Medida'!D243</f>
        <v>0</v>
      </c>
      <c r="D243" s="9">
        <f ca="1">IF($I$13="SI",B243,'Energía Transada'!B243*'Energía Transada'!$I$15)</f>
        <v>810.07766509999999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$J$3*'Punto de Medida'!C244</f>
        <v>921.37329780000005</v>
      </c>
      <c r="C244" s="20">
        <f>$J$4*'Punto de Medida'!D244</f>
        <v>0</v>
      </c>
      <c r="D244" s="9">
        <f ca="1">IF($I$13="SI",B244,'Energía Transada'!B244*'Energía Transada'!$I$15)</f>
        <v>921.37329780000005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925.27622980000001</v>
      </c>
      <c r="C245" s="20">
        <f>$J$4*'Punto de Medida'!D245</f>
        <v>0</v>
      </c>
      <c r="D245" s="9">
        <f ca="1">IF($I$13="SI",B245,'Energía Transada'!B245*'Energía Transada'!$I$15)</f>
        <v>925.27622980000001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$J$3*'Punto de Medida'!C246</f>
        <v>802.01043487499987</v>
      </c>
      <c r="C246" s="20">
        <f>$J$4*'Punto de Medida'!D246</f>
        <v>0</v>
      </c>
      <c r="D246" s="9">
        <f ca="1">IF($I$13="SI",B246,'Energía Transada'!B246*'Energía Transada'!$I$15)</f>
        <v>802.01043487499987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$J$3*'Punto de Medida'!C247</f>
        <v>671.67185627599997</v>
      </c>
      <c r="C247" s="20">
        <f>$J$4*'Punto de Medida'!D247</f>
        <v>0</v>
      </c>
      <c r="D247" s="9">
        <f ca="1">IF($I$13="SI",B247,'Energía Transada'!B247*'Energía Transada'!$I$15)</f>
        <v>671.67185627599997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$J$3*'Punto de Medida'!C248</f>
        <v>629.48186669999996</v>
      </c>
      <c r="C248" s="20">
        <f>$J$4*'Punto de Medida'!D248</f>
        <v>0</v>
      </c>
      <c r="D248" s="9">
        <f ca="1">IF($I$13="SI",B248,'Energía Transada'!B248*'Energía Transada'!$I$15)</f>
        <v>629.48186669999996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$J$3*'Punto de Medida'!C249</f>
        <v>658.17479602599997</v>
      </c>
      <c r="C249" s="20">
        <f>$J$4*'Punto de Medida'!D249</f>
        <v>0</v>
      </c>
      <c r="D249" s="9">
        <f ca="1">IF($I$13="SI",B249,'Energía Transada'!B249*'Energía Transada'!$I$15)</f>
        <v>658.17479602599997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$J$3*'Punto de Medida'!C250</f>
        <v>655.11271090000002</v>
      </c>
      <c r="C250" s="20">
        <f>$J$4*'Punto de Medida'!D250</f>
        <v>0</v>
      </c>
      <c r="D250" s="9">
        <f ca="1">IF($I$13="SI",B250,'Energía Transada'!B250*'Energía Transada'!$I$15)</f>
        <v>655.11271090000002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$J$3*'Punto de Medida'!C251</f>
        <v>1069.7897235999999</v>
      </c>
      <c r="C251" s="20">
        <f>$J$4*'Punto de Medida'!D251</f>
        <v>0</v>
      </c>
      <c r="D251" s="9">
        <f ca="1">IF($I$13="SI",B251,'Energía Transada'!B251*'Energía Transada'!$I$15)</f>
        <v>1069.7897235999999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$J$3*'Punto de Medida'!C252</f>
        <v>1038.8793415749999</v>
      </c>
      <c r="C252" s="20">
        <f>$J$4*'Punto de Medida'!D252</f>
        <v>0</v>
      </c>
      <c r="D252" s="9">
        <f ca="1">IF($I$13="SI",B252,'Energía Transada'!B252*'Energía Transada'!$I$15)</f>
        <v>1038.8793415749999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$J$3*'Punto de Medida'!C253</f>
        <v>904.20267610000008</v>
      </c>
      <c r="C253" s="20">
        <f>$J$4*'Punto de Medida'!D253</f>
        <v>0</v>
      </c>
      <c r="D253" s="9">
        <f ca="1">IF($I$13="SI",B253,'Energía Transada'!B253*'Energía Transada'!$I$15)</f>
        <v>904.20267610000008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$J$3*'Punto de Medida'!C254</f>
        <v>677.75260549999996</v>
      </c>
      <c r="C254" s="20">
        <f>$J$4*'Punto de Medida'!D254</f>
        <v>0</v>
      </c>
      <c r="D254" s="9">
        <f ca="1">IF($I$13="SI",B254,'Energía Transada'!B254*'Energía Transada'!$I$15)</f>
        <v>677.75260549999996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$J$3*'Punto de Medida'!C255</f>
        <v>769.01531299999988</v>
      </c>
      <c r="C255" s="20">
        <f>$J$4*'Punto de Medida'!D255</f>
        <v>0</v>
      </c>
      <c r="D255" s="9">
        <f ca="1">IF($I$13="SI",B255,'Energía Transada'!B255*'Energía Transada'!$I$15)</f>
        <v>769.01531299999988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$J$3*'Punto de Medida'!C256</f>
        <v>779.36699589999989</v>
      </c>
      <c r="C256" s="20">
        <f>$J$4*'Punto de Medida'!D256</f>
        <v>0</v>
      </c>
      <c r="D256" s="9">
        <f ca="1">IF($I$13="SI",B256,'Energía Transada'!B256*'Energía Transada'!$I$15)</f>
        <v>779.36699589999989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$J$3*'Punto de Medida'!C257</f>
        <v>750.85844020000002</v>
      </c>
      <c r="C257" s="20">
        <f>$J$4*'Punto de Medida'!D257</f>
        <v>0</v>
      </c>
      <c r="D257" s="9">
        <f ca="1">IF($I$13="SI",B257,'Energía Transada'!B257*'Energía Transada'!$I$15)</f>
        <v>750.85844020000002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$J$3*'Punto de Medida'!C258</f>
        <v>799.7039902759999</v>
      </c>
      <c r="C258" s="20">
        <f>$J$4*'Punto de Medida'!D258</f>
        <v>0</v>
      </c>
      <c r="D258" s="9">
        <f ca="1">IF($I$13="SI",B258,'Energía Transada'!B258*'Energía Transada'!$I$15)</f>
        <v>799.7039902759999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$J$3*'Punto de Medida'!C259</f>
        <v>637.55081620100009</v>
      </c>
      <c r="C259" s="20">
        <f>$J$4*'Punto de Medida'!D259</f>
        <v>0</v>
      </c>
      <c r="D259" s="9">
        <f ca="1">IF($I$13="SI",B259,'Energía Transada'!B259*'Energía Transada'!$I$15)</f>
        <v>637.55081620100009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$J$3*'Punto de Medida'!C260</f>
        <v>870.7482379999999</v>
      </c>
      <c r="C260" s="20">
        <f>$J$4*'Punto de Medida'!D260</f>
        <v>0</v>
      </c>
      <c r="D260" s="9">
        <f ca="1">IF($I$13="SI",B260,'Energía Transada'!B260*'Energía Transada'!$I$15)</f>
        <v>870.7482379999999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$J$3*'Punto de Medida'!C261</f>
        <v>1072.1788730999999</v>
      </c>
      <c r="C261" s="20">
        <f>$J$4*'Punto de Medida'!D261</f>
        <v>0</v>
      </c>
      <c r="D261" s="9">
        <f ca="1">IF($I$13="SI",B261,'Energía Transada'!B261*'Energía Transada'!$I$15)</f>
        <v>1072.1788730999999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$J$3*'Punto de Medida'!C262</f>
        <v>1142.6168125999998</v>
      </c>
      <c r="C262" s="20">
        <f>$J$4*'Punto de Medida'!D262</f>
        <v>0</v>
      </c>
      <c r="D262" s="9">
        <f ca="1">IF($I$13="SI",B262,'Energía Transada'!B262*'Energía Transada'!$I$15)</f>
        <v>1142.6168125999998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$J$3*'Punto de Medida'!C263</f>
        <v>1035.5266008999999</v>
      </c>
      <c r="C263" s="20">
        <f>$J$4*'Punto de Medida'!D263</f>
        <v>0</v>
      </c>
      <c r="D263" s="9">
        <f ca="1">IF($I$13="SI",B263,'Energía Transada'!B263*'Energía Transada'!$I$15)</f>
        <v>1035.5266008999999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$J$3*'Punto de Medida'!C264</f>
        <v>973.69421129999978</v>
      </c>
      <c r="C264" s="20">
        <f>$J$4*'Punto de Medida'!D264</f>
        <v>0</v>
      </c>
      <c r="D264" s="9">
        <f ca="1">IF($I$13="SI",B264,'Energía Transada'!B264*'Energía Transada'!$I$15)</f>
        <v>973.69421129999978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$J$3*'Punto de Medida'!C265</f>
        <v>1051.8010119999999</v>
      </c>
      <c r="C265" s="20">
        <f>$J$4*'Punto de Medida'!D265</f>
        <v>0</v>
      </c>
      <c r="D265" s="9">
        <f ca="1">IF($I$13="SI",B265,'Energía Transada'!B265*'Energía Transada'!$I$15)</f>
        <v>1051.8010119999999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$J$3*'Punto de Medida'!C266</f>
        <v>1092.8171508</v>
      </c>
      <c r="C266" s="20">
        <f>$J$4*'Punto de Medida'!D266</f>
        <v>0</v>
      </c>
      <c r="D266" s="9">
        <f ca="1">IF($I$13="SI",B266,'Energía Transada'!B266*'Energía Transada'!$I$15)</f>
        <v>1092.8171508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1151.5569943</v>
      </c>
      <c r="C267" s="20">
        <f>$J$4*'Punto de Medida'!D267</f>
        <v>0</v>
      </c>
      <c r="D267" s="9">
        <f ca="1">IF($I$13="SI",B267,'Energía Transada'!B267*'Energía Transada'!$I$15)</f>
        <v>1151.5569943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1167.6395651</v>
      </c>
      <c r="C268" s="20">
        <f>$J$4*'Punto de Medida'!D268</f>
        <v>0</v>
      </c>
      <c r="D268" s="9">
        <f ca="1">IF($I$13="SI",B268,'Energía Transada'!B268*'Energía Transada'!$I$15)</f>
        <v>1167.6395651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1026.7390439999999</v>
      </c>
      <c r="C269" s="20">
        <f>$J$4*'Punto de Medida'!D269</f>
        <v>0</v>
      </c>
      <c r="D269" s="9">
        <f ca="1">IF($I$13="SI",B269,'Energía Transada'!B269*'Energía Transada'!$I$15)</f>
        <v>1026.7390439999999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$J$3*'Punto de Medida'!C270</f>
        <v>933.63770199999999</v>
      </c>
      <c r="C270" s="20">
        <f>$J$4*'Punto de Medida'!D270</f>
        <v>0</v>
      </c>
      <c r="D270" s="9">
        <f ca="1">IF($I$13="SI",B270,'Energía Transada'!B270*'Energía Transada'!$I$15)</f>
        <v>933.63770199999999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$J$3*'Punto de Medida'!C271</f>
        <v>1196.511771</v>
      </c>
      <c r="C271" s="20">
        <f>$J$4*'Punto de Medida'!D271</f>
        <v>0</v>
      </c>
      <c r="D271" s="9">
        <f ca="1">IF($I$13="SI",B271,'Energía Transada'!B271*'Energía Transada'!$I$15)</f>
        <v>1196.511771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$J$3*'Punto de Medida'!C272</f>
        <v>1139.9228094</v>
      </c>
      <c r="C272" s="20">
        <f>$J$4*'Punto de Medida'!D272</f>
        <v>0</v>
      </c>
      <c r="D272" s="9">
        <f ca="1">IF($I$13="SI",B272,'Energía Transada'!B272*'Energía Transada'!$I$15)</f>
        <v>1139.9228094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$J$3*'Punto de Medida'!C273</f>
        <v>1129.6924216999998</v>
      </c>
      <c r="C273" s="20">
        <f>$J$4*'Punto de Medida'!D273</f>
        <v>0</v>
      </c>
      <c r="D273" s="9">
        <f ca="1">IF($I$13="SI",B273,'Energía Transada'!B273*'Energía Transada'!$I$15)</f>
        <v>1129.6924216999998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$J$3*'Punto de Medida'!C274</f>
        <v>1159.9471210999998</v>
      </c>
      <c r="C274" s="20">
        <f>$J$4*'Punto de Medida'!D274</f>
        <v>0</v>
      </c>
      <c r="D274" s="9">
        <f ca="1">IF($I$13="SI",B274,'Energía Transada'!B274*'Energía Transada'!$I$15)</f>
        <v>1159.9471210999998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1171.750687</v>
      </c>
      <c r="C275" s="20">
        <f>$J$4*'Punto de Medida'!D275</f>
        <v>0</v>
      </c>
      <c r="D275" s="9">
        <f ca="1">IF($I$13="SI",B275,'Energía Transada'!B275*'Energía Transada'!$I$15)</f>
        <v>1171.750687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983.52448320000008</v>
      </c>
      <c r="C276" s="20">
        <f>$J$4*'Punto de Medida'!D276</f>
        <v>0</v>
      </c>
      <c r="D276" s="9">
        <f ca="1">IF($I$13="SI",B276,'Energía Transada'!B276*'Energía Transada'!$I$15)</f>
        <v>983.52448320000008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959.93990699999995</v>
      </c>
      <c r="C277" s="20">
        <f>$J$4*'Punto de Medida'!D277</f>
        <v>0</v>
      </c>
      <c r="D277" s="9">
        <f ca="1">IF($I$13="SI",B277,'Energía Transada'!B277*'Energía Transada'!$I$15)</f>
        <v>959.93990699999995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814.71786989999998</v>
      </c>
      <c r="C278" s="20">
        <f>$J$4*'Punto de Medida'!D278</f>
        <v>0</v>
      </c>
      <c r="D278" s="9">
        <f ca="1">IF($I$13="SI",B278,'Energía Transada'!B278*'Energía Transada'!$I$15)</f>
        <v>814.71786989999998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757.06612009999992</v>
      </c>
      <c r="C279" s="20">
        <f>$J$4*'Punto de Medida'!D279</f>
        <v>0</v>
      </c>
      <c r="D279" s="9">
        <f ca="1">IF($I$13="SI",B279,'Energía Transada'!B279*'Energía Transada'!$I$15)</f>
        <v>757.06612009999992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852.59304509999993</v>
      </c>
      <c r="C280" s="20">
        <f>$J$4*'Punto de Medida'!D280</f>
        <v>0</v>
      </c>
      <c r="D280" s="9">
        <f ca="1">IF($I$13="SI",B280,'Energía Transada'!B280*'Energía Transada'!$I$15)</f>
        <v>852.59304509999993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752.47132609999994</v>
      </c>
      <c r="C281" s="20">
        <f>$J$4*'Punto de Medida'!D281</f>
        <v>0</v>
      </c>
      <c r="D281" s="9">
        <f ca="1">IF($I$13="SI",B281,'Energía Transada'!B281*'Energía Transada'!$I$15)</f>
        <v>752.47132609999994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$J$3*'Punto de Medida'!C282</f>
        <v>475.02837249999999</v>
      </c>
      <c r="C282" s="20">
        <f>$J$4*'Punto de Medida'!D282</f>
        <v>0</v>
      </c>
      <c r="D282" s="9">
        <f ca="1">IF($I$13="SI",B282,'Energía Transada'!B282*'Energía Transada'!$I$15)</f>
        <v>475.02837249999999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256.81456098799998</v>
      </c>
      <c r="C283" s="20">
        <f>$J$4*'Punto de Medida'!D283</f>
        <v>0</v>
      </c>
      <c r="D283" s="9">
        <f ca="1">IF($I$13="SI",B283,'Energía Transada'!B283*'Energía Transada'!$I$15)</f>
        <v>256.81456098799998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328.90799486869997</v>
      </c>
      <c r="C284" s="20">
        <f>$J$4*'Punto de Medida'!D284</f>
        <v>0</v>
      </c>
      <c r="D284" s="9">
        <f ca="1">IF($I$13="SI",B284,'Energía Transada'!B284*'Energía Transada'!$I$15)</f>
        <v>328.90799486869997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304.72191445579995</v>
      </c>
      <c r="C285" s="20">
        <f>$J$4*'Punto de Medida'!D285</f>
        <v>0</v>
      </c>
      <c r="D285" s="9">
        <f ca="1">IF($I$13="SI",B285,'Energía Transada'!B285*'Energía Transada'!$I$15)</f>
        <v>304.72191445579995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340.97769937559997</v>
      </c>
      <c r="C286" s="20">
        <f>$J$4*'Punto de Medida'!D286</f>
        <v>0</v>
      </c>
      <c r="D286" s="9">
        <f ca="1">IF($I$13="SI",B286,'Energía Transada'!B286*'Energía Transada'!$I$15)</f>
        <v>340.97769937559997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458.10675668459999</v>
      </c>
      <c r="C287" s="20">
        <f>$J$4*'Punto de Medida'!D287</f>
        <v>0</v>
      </c>
      <c r="D287" s="9">
        <f ca="1">IF($I$13="SI",B287,'Energía Transada'!B287*'Energía Transada'!$I$15)</f>
        <v>458.10675668459999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$J$3*'Punto de Medida'!C288</f>
        <v>568.76240549999989</v>
      </c>
      <c r="C288" s="20">
        <f>$J$4*'Punto de Medida'!D288</f>
        <v>0</v>
      </c>
      <c r="D288" s="9">
        <f ca="1">IF($I$13="SI",B288,'Energía Transada'!B288*'Energía Transada'!$I$15)</f>
        <v>568.76240549999989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$J$3*'Punto de Medida'!C289</f>
        <v>727.08052569999995</v>
      </c>
      <c r="C289" s="20">
        <f>$J$4*'Punto de Medida'!D289</f>
        <v>0</v>
      </c>
      <c r="D289" s="9">
        <f ca="1">IF($I$13="SI",B289,'Energía Transada'!B289*'Energía Transada'!$I$15)</f>
        <v>727.08052569999995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$J$3*'Punto de Medida'!C290</f>
        <v>728.2171144749999</v>
      </c>
      <c r="C290" s="20">
        <f>$J$4*'Punto de Medida'!D290</f>
        <v>0</v>
      </c>
      <c r="D290" s="9">
        <f ca="1">IF($I$13="SI",B290,'Energía Transada'!B290*'Energía Transada'!$I$15)</f>
        <v>728.2171144749999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$J$3*'Punto de Medida'!C291</f>
        <v>691.65284709999992</v>
      </c>
      <c r="C291" s="20">
        <f>$J$4*'Punto de Medida'!D291</f>
        <v>0</v>
      </c>
      <c r="D291" s="9">
        <f ca="1">IF($I$13="SI",B291,'Energía Transada'!B291*'Energía Transada'!$I$15)</f>
        <v>691.65284709999992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$J$3*'Punto de Medida'!C292</f>
        <v>784.09526972499998</v>
      </c>
      <c r="C292" s="20">
        <f>$J$4*'Punto de Medida'!D292</f>
        <v>0</v>
      </c>
      <c r="D292" s="9">
        <f ca="1">IF($I$13="SI",B292,'Energía Transada'!B292*'Energía Transada'!$I$15)</f>
        <v>784.09526972499998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$J$3*'Punto de Medida'!C293</f>
        <v>620.07711239999992</v>
      </c>
      <c r="C293" s="20">
        <f>$J$4*'Punto de Medida'!D293</f>
        <v>0</v>
      </c>
      <c r="D293" s="9">
        <f ca="1">IF($I$13="SI",B293,'Energía Transada'!B293*'Energía Transada'!$I$15)</f>
        <v>620.07711239999992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$J$3*'Punto de Medida'!C294</f>
        <v>562.23118970000007</v>
      </c>
      <c r="C294" s="20">
        <f>$J$4*'Punto de Medida'!D294</f>
        <v>0</v>
      </c>
      <c r="D294" s="9">
        <f ca="1">IF($I$13="SI",B294,'Energía Transada'!B294*'Energía Transada'!$I$15)</f>
        <v>562.23118970000007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$J$3*'Punto de Medida'!C295</f>
        <v>733.85253237399991</v>
      </c>
      <c r="C295" s="20">
        <f>$J$4*'Punto de Medida'!D295</f>
        <v>0</v>
      </c>
      <c r="D295" s="9">
        <f ca="1">IF($I$13="SI",B295,'Energía Transada'!B295*'Energía Transada'!$I$15)</f>
        <v>733.85253237399991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$J$3*'Punto de Medida'!C296</f>
        <v>714.38072512499991</v>
      </c>
      <c r="C296" s="20">
        <f>$J$4*'Punto de Medida'!D296</f>
        <v>0</v>
      </c>
      <c r="D296" s="9">
        <f ca="1">IF($I$13="SI",B296,'Energía Transada'!B296*'Energía Transada'!$I$15)</f>
        <v>714.38072512499991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$J$3*'Punto de Medida'!C297</f>
        <v>821.20048629999997</v>
      </c>
      <c r="C297" s="20">
        <f>$J$4*'Punto de Medida'!D297</f>
        <v>0</v>
      </c>
      <c r="D297" s="9">
        <f ca="1">IF($I$13="SI",B297,'Energía Transada'!B297*'Energía Transada'!$I$15)</f>
        <v>821.20048629999997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$J$3*'Punto de Medida'!C298</f>
        <v>620.67050229999995</v>
      </c>
      <c r="C298" s="20">
        <f>$J$4*'Punto de Medida'!D298</f>
        <v>0</v>
      </c>
      <c r="D298" s="9">
        <f ca="1">IF($I$13="SI",B298,'Energía Transada'!B298*'Energía Transada'!$I$15)</f>
        <v>620.67050229999995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$J$3*'Punto de Medida'!C299</f>
        <v>381.69850859910002</v>
      </c>
      <c r="C299" s="20">
        <f>$J$4*'Punto de Medida'!D299</f>
        <v>0</v>
      </c>
      <c r="D299" s="9">
        <f ca="1">IF($I$13="SI",B299,'Energía Transada'!B299*'Energía Transada'!$I$15)</f>
        <v>381.69850859910002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$J$3*'Punto de Medida'!C300</f>
        <v>429.78914909719998</v>
      </c>
      <c r="C300" s="20">
        <f>$J$4*'Punto de Medida'!D300</f>
        <v>0</v>
      </c>
      <c r="D300" s="9">
        <f ca="1">IF($I$13="SI",B300,'Energía Transada'!B300*'Energía Transada'!$I$15)</f>
        <v>429.78914909719998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$J$3*'Punto de Medida'!C301</f>
        <v>381.13150108989998</v>
      </c>
      <c r="C301" s="20">
        <f>$J$4*'Punto de Medida'!D301</f>
        <v>0</v>
      </c>
      <c r="D301" s="9">
        <f ca="1">IF($I$13="SI",B301,'Energía Transada'!B301*'Energía Transada'!$I$15)</f>
        <v>381.13150108989998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$J$3*'Punto de Medida'!C302</f>
        <v>284.63865707640002</v>
      </c>
      <c r="C302" s="20">
        <f>$J$4*'Punto de Medida'!D302</f>
        <v>0</v>
      </c>
      <c r="D302" s="9">
        <f ca="1">IF($I$13="SI",B302,'Energía Transada'!B302*'Energía Transada'!$I$15)</f>
        <v>284.63865707640002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$J$3*'Punto de Medida'!C303</f>
        <v>404.88709091729999</v>
      </c>
      <c r="C303" s="20">
        <f>$J$4*'Punto de Medida'!D303</f>
        <v>0</v>
      </c>
      <c r="D303" s="9">
        <f ca="1">IF($I$13="SI",B303,'Energía Transada'!B303*'Energía Transada'!$I$15)</f>
        <v>404.88709091729999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$J$3*'Punto de Medida'!C304</f>
        <v>369.93184712749996</v>
      </c>
      <c r="C304" s="20">
        <f>$J$4*'Punto de Medida'!D304</f>
        <v>0</v>
      </c>
      <c r="D304" s="9">
        <f ca="1">IF($I$13="SI",B304,'Energía Transada'!B304*'Energía Transada'!$I$15)</f>
        <v>369.93184712749996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$J$3*'Punto de Medida'!C305</f>
        <v>325.64517407260001</v>
      </c>
      <c r="C305" s="20">
        <f>$J$4*'Punto de Medida'!D305</f>
        <v>0</v>
      </c>
      <c r="D305" s="9">
        <f ca="1">IF($I$13="SI",B305,'Energía Transada'!B305*'Energía Transada'!$I$15)</f>
        <v>325.64517407260001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$J$3*'Punto de Medida'!C306</f>
        <v>172.6603397129</v>
      </c>
      <c r="C306" s="20">
        <f>$J$4*'Punto de Medida'!D306</f>
        <v>0</v>
      </c>
      <c r="D306" s="9">
        <f ca="1">IF($I$13="SI",B306,'Energía Transada'!B306*'Energía Transada'!$I$15)</f>
        <v>172.6603397129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$J$3*'Punto de Medida'!C307</f>
        <v>67.890118094999991</v>
      </c>
      <c r="C307" s="20">
        <f>$J$4*'Punto de Medida'!D307</f>
        <v>0</v>
      </c>
      <c r="D307" s="9">
        <f ca="1">IF($I$13="SI",B307,'Energía Transada'!B307*'Energía Transada'!$I$15)</f>
        <v>67.890118094999991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$J$3*'Punto de Medida'!C308</f>
        <v>97.358684803499983</v>
      </c>
      <c r="C308" s="20">
        <f>$J$4*'Punto de Medida'!D308</f>
        <v>0</v>
      </c>
      <c r="D308" s="9">
        <f ca="1">IF($I$13="SI",B308,'Energía Transada'!B308*'Energía Transada'!$I$15)</f>
        <v>97.358684803499983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$J$3*'Punto de Medida'!C309</f>
        <v>36.355542956500003</v>
      </c>
      <c r="C309" s="20">
        <f>$J$4*'Punto de Medida'!D309</f>
        <v>0</v>
      </c>
      <c r="D309" s="9">
        <f ca="1">IF($I$13="SI",B309,'Energía Transada'!B309*'Energía Transada'!$I$15)</f>
        <v>36.355542956500003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$J$3*'Punto de Medida'!C310</f>
        <v>37.496525804199997</v>
      </c>
      <c r="C310" s="20">
        <f>$J$4*'Punto de Medida'!D310</f>
        <v>0</v>
      </c>
      <c r="D310" s="9">
        <f ca="1">IF($I$13="SI",B310,'Energía Transada'!B310*'Energía Transada'!$I$15)</f>
        <v>37.496525804199997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$J$3*'Punto de Medida'!C311</f>
        <v>26.901643470900002</v>
      </c>
      <c r="C311" s="20">
        <f>$J$4*'Punto de Medida'!D311</f>
        <v>0</v>
      </c>
      <c r="D311" s="9">
        <f ca="1">IF($I$13="SI",B311,'Energía Transada'!B311*'Energía Transada'!$I$15)</f>
        <v>26.901643470900002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$J$3*'Punto de Medida'!C312</f>
        <v>67.704159873900011</v>
      </c>
      <c r="C312" s="20">
        <f>$J$4*'Punto de Medida'!D312</f>
        <v>0</v>
      </c>
      <c r="D312" s="9">
        <f ca="1">IF($I$13="SI",B312,'Energía Transada'!B312*'Energía Transada'!$I$15)</f>
        <v>67.704159873900011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$J$3*'Punto de Medida'!C313</f>
        <v>130.23321876989999</v>
      </c>
      <c r="C313" s="20">
        <f>$J$4*'Punto de Medida'!D313</f>
        <v>0</v>
      </c>
      <c r="D313" s="9">
        <f ca="1">IF($I$13="SI",B313,'Energía Transada'!B313*'Energía Transada'!$I$15)</f>
        <v>130.23321876989999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$J$3*'Punto de Medida'!C314</f>
        <v>253.20151373039999</v>
      </c>
      <c r="C314" s="20">
        <f>$J$4*'Punto de Medida'!D314</f>
        <v>0</v>
      </c>
      <c r="D314" s="9">
        <f ca="1">IF($I$13="SI",B314,'Energía Transada'!B314*'Energía Transada'!$I$15)</f>
        <v>253.20151373039999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$J$3*'Punto de Medida'!C315</f>
        <v>191.70616860920001</v>
      </c>
      <c r="C315" s="20">
        <f>$J$4*'Punto de Medida'!D315</f>
        <v>0</v>
      </c>
      <c r="D315" s="9">
        <f ca="1">IF($I$13="SI",B315,'Energía Transada'!B315*'Energía Transada'!$I$15)</f>
        <v>191.70616860920001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$J$3*'Punto de Medida'!C316</f>
        <v>154.36687286359998</v>
      </c>
      <c r="C316" s="20">
        <f>$J$4*'Punto de Medida'!D316</f>
        <v>0</v>
      </c>
      <c r="D316" s="9">
        <f ca="1">IF($I$13="SI",B316,'Energía Transada'!B316*'Energía Transada'!$I$15)</f>
        <v>154.36687286359998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$J$3*'Punto de Medida'!C317</f>
        <v>109.97410497519999</v>
      </c>
      <c r="C317" s="20">
        <f>$J$4*'Punto de Medida'!D317</f>
        <v>0</v>
      </c>
      <c r="D317" s="9">
        <f ca="1">IF($I$13="SI",B317,'Energía Transada'!B317*'Energía Transada'!$I$15)</f>
        <v>109.97410497519999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$J$3*'Punto de Medida'!C318</f>
        <v>126.93172542390001</v>
      </c>
      <c r="C318" s="20">
        <f>$J$4*'Punto de Medida'!D318</f>
        <v>0</v>
      </c>
      <c r="D318" s="9">
        <f ca="1">IF($I$13="SI",B318,'Energía Transada'!B318*'Energía Transada'!$I$15)</f>
        <v>126.93172542390001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$J$3*'Punto de Medida'!C319</f>
        <v>170.5138703431</v>
      </c>
      <c r="C319" s="20">
        <f>$J$4*'Punto de Medida'!D319</f>
        <v>0</v>
      </c>
      <c r="D319" s="9">
        <f ca="1">IF($I$13="SI",B319,'Energía Transada'!B319*'Energía Transada'!$I$15)</f>
        <v>170.5138703431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$J$3*'Punto de Medida'!C320</f>
        <v>369.54208540719992</v>
      </c>
      <c r="C320" s="20">
        <f>$J$4*'Punto de Medida'!D320</f>
        <v>1.1265669795</v>
      </c>
      <c r="D320" s="9">
        <f ca="1">IF($I$13="SI",B320,'Energía Transada'!B320*'Energía Transada'!$I$15)</f>
        <v>369.54208540719992</v>
      </c>
      <c r="E320" s="20">
        <f ca="1">IF($I$13="SI",'Energía Transada'!C320*'Energía Transada'!$I$16,0)</f>
        <v>0.37230152733684629</v>
      </c>
    </row>
    <row r="321" spans="1:5" x14ac:dyDescent="0.2">
      <c r="A321" s="8">
        <v>312</v>
      </c>
      <c r="B321" s="9">
        <f>$J$3*'Punto de Medida'!C321</f>
        <v>92.964905872000003</v>
      </c>
      <c r="C321" s="20">
        <f>$J$4*'Punto de Medida'!D321</f>
        <v>105.05921997789999</v>
      </c>
      <c r="D321" s="9">
        <f ca="1">IF($I$13="SI",B321,'Energía Transada'!B321*'Energía Transada'!$I$15)</f>
        <v>92.964905872000003</v>
      </c>
      <c r="E321" s="20">
        <f ca="1">IF($I$13="SI",'Energía Transada'!C321*'Energía Transada'!$I$16,0)</f>
        <v>34.719380889318778</v>
      </c>
    </row>
    <row r="322" spans="1:5" x14ac:dyDescent="0.2">
      <c r="A322" s="8">
        <v>313</v>
      </c>
      <c r="B322" s="9">
        <f>$J$3*'Punto de Medida'!C322</f>
        <v>96.546984258699979</v>
      </c>
      <c r="C322" s="20">
        <f>$J$4*'Punto de Medida'!D322</f>
        <v>83.934879801699992</v>
      </c>
      <c r="D322" s="9">
        <f ca="1">IF($I$13="SI",B322,'Energía Transada'!B322*'Energía Transada'!$I$15)</f>
        <v>96.546984258699979</v>
      </c>
      <c r="E322" s="20">
        <f ca="1">IF($I$13="SI",'Energía Transada'!C322*'Energía Transada'!$I$16,0)</f>
        <v>27.738327605586917</v>
      </c>
    </row>
    <row r="323" spans="1:5" x14ac:dyDescent="0.2">
      <c r="A323" s="8">
        <v>314</v>
      </c>
      <c r="B323" s="9">
        <f>$J$3*'Punto de Medida'!C323</f>
        <v>164.357028679</v>
      </c>
      <c r="C323" s="20">
        <f>$J$4*'Punto de Medida'!D323</f>
        <v>74.019000635500007</v>
      </c>
      <c r="D323" s="9">
        <f ca="1">IF($I$13="SI",B323,'Energía Transada'!B323*'Energía Transada'!$I$15)</f>
        <v>164.357028679</v>
      </c>
      <c r="E323" s="20">
        <f ca="1">IF($I$13="SI",'Energía Transada'!C323*'Energía Transada'!$I$16,0)</f>
        <v>24.461383557304636</v>
      </c>
    </row>
    <row r="324" spans="1:5" x14ac:dyDescent="0.2">
      <c r="A324" s="8">
        <v>315</v>
      </c>
      <c r="B324" s="9">
        <f>$J$3*'Punto de Medida'!C324</f>
        <v>129.05191892139999</v>
      </c>
      <c r="C324" s="20">
        <f>$J$4*'Punto de Medida'!D324</f>
        <v>39.054728690700003</v>
      </c>
      <c r="D324" s="9">
        <f ca="1">IF($I$13="SI",B324,'Energía Transada'!B324*'Energía Transada'!$I$15)</f>
        <v>129.05191892139999</v>
      </c>
      <c r="E324" s="20">
        <f ca="1">IF($I$13="SI",'Energía Transada'!C324*'Energía Transada'!$I$16,0)</f>
        <v>12.906587363076323</v>
      </c>
    </row>
    <row r="325" spans="1:5" x14ac:dyDescent="0.2">
      <c r="A325" s="8">
        <v>316</v>
      </c>
      <c r="B325" s="9">
        <f>$J$3*'Punto de Medida'!C325</f>
        <v>124.017056905</v>
      </c>
      <c r="C325" s="20">
        <f>$J$4*'Punto de Medida'!D325</f>
        <v>4.765798878</v>
      </c>
      <c r="D325" s="9">
        <f ca="1">IF($I$13="SI",B325,'Energía Transada'!B325*'Energía Transada'!$I$15)</f>
        <v>124.017056905</v>
      </c>
      <c r="E325" s="20">
        <f ca="1">IF($I$13="SI",'Energía Transada'!C325*'Energía Transada'!$I$16,0)</f>
        <v>1.5749744431947719</v>
      </c>
    </row>
    <row r="326" spans="1:5" x14ac:dyDescent="0.2">
      <c r="A326" s="8">
        <v>317</v>
      </c>
      <c r="B326" s="9">
        <f>$J$3*'Punto de Medida'!C326</f>
        <v>149.6137139416</v>
      </c>
      <c r="C326" s="20">
        <f>$J$4*'Punto de Medida'!D326</f>
        <v>0</v>
      </c>
      <c r="D326" s="9">
        <f ca="1">IF($I$13="SI",B326,'Energía Transada'!B326*'Energía Transada'!$I$15)</f>
        <v>149.6137139416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$J$3*'Punto de Medida'!C327</f>
        <v>47.279679997399995</v>
      </c>
      <c r="C327" s="20">
        <f>$J$4*'Punto de Medida'!D327</f>
        <v>0</v>
      </c>
      <c r="D327" s="9">
        <f ca="1">IF($I$13="SI",B327,'Energía Transada'!B327*'Energía Transada'!$I$15)</f>
        <v>47.279679997399995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$J$3*'Punto de Medida'!C328</f>
        <v>95.178230650100005</v>
      </c>
      <c r="C328" s="20">
        <f>$J$4*'Punto de Medida'!D328</f>
        <v>0</v>
      </c>
      <c r="D328" s="9">
        <f ca="1">IF($I$13="SI",B328,'Energía Transada'!B328*'Energía Transada'!$I$15)</f>
        <v>95.178230650100005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$J$3*'Punto de Medida'!C329</f>
        <v>56.603056496000001</v>
      </c>
      <c r="C329" s="20">
        <f>$J$4*'Punto de Medida'!D329</f>
        <v>0</v>
      </c>
      <c r="D329" s="9">
        <f ca="1">IF($I$13="SI",B329,'Energía Transada'!B329*'Energía Transada'!$I$15)</f>
        <v>56.603056496000001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$J$3*'Punto de Medida'!C330</f>
        <v>0.92496467789999992</v>
      </c>
      <c r="C330" s="20">
        <f>$J$4*'Punto de Medida'!D330</f>
        <v>0</v>
      </c>
      <c r="D330" s="9">
        <f ca="1">IF($I$13="SI",B330,'Energía Transada'!B330*'Energía Transada'!$I$15)</f>
        <v>0.92496467789999992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$J$3*'Punto de Medida'!C331</f>
        <v>0</v>
      </c>
      <c r="C331" s="20">
        <f>$J$4*'Punto de Medida'!D331</f>
        <v>0</v>
      </c>
      <c r="D331" s="9">
        <f ca="1">IF($I$13="SI",B331,'Energía Transada'!B331*'Energía Transada'!$I$15)</f>
        <v>0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$J$3*'Punto de Medida'!C332</f>
        <v>0</v>
      </c>
      <c r="C332" s="20">
        <f>$J$4*'Punto de Medida'!D332</f>
        <v>0</v>
      </c>
      <c r="D332" s="9">
        <f ca="1">IF($I$13="SI",B332,'Energía Transada'!B332*'Energía Transada'!$I$15)</f>
        <v>0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0</v>
      </c>
      <c r="C333" s="20">
        <f>$J$4*'Punto de Medida'!D333</f>
        <v>0</v>
      </c>
      <c r="D333" s="9">
        <f ca="1">IF($I$13="SI",B333,'Energía Transada'!B333*'Energía Transada'!$I$15)</f>
        <v>0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0</v>
      </c>
      <c r="C334" s="20">
        <f>$J$4*'Punto de Medida'!D334</f>
        <v>0</v>
      </c>
      <c r="D334" s="9">
        <f ca="1">IF($I$13="SI",B334,'Energía Transada'!B334*'Energía Transada'!$I$15)</f>
        <v>0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4.9935294999999998E-3</v>
      </c>
      <c r="C335" s="20">
        <f>$J$4*'Punto de Medida'!D335</f>
        <v>0</v>
      </c>
      <c r="D335" s="9">
        <f ca="1">IF($I$13="SI",B335,'Energía Transada'!B335*'Energía Transada'!$I$15)</f>
        <v>4.9935294999999998E-3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7.5113974961999999</v>
      </c>
      <c r="C336" s="20">
        <f>$J$4*'Punto de Medida'!D336</f>
        <v>0</v>
      </c>
      <c r="D336" s="9">
        <f ca="1">IF($I$13="SI",B336,'Energía Transada'!B336*'Energía Transada'!$I$15)</f>
        <v>7.5113974961999999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$J$3*'Punto de Medida'!C337</f>
        <v>77.522683377199996</v>
      </c>
      <c r="C337" s="20">
        <f>$J$4*'Punto de Medida'!D337</f>
        <v>3.7159483900000005E-2</v>
      </c>
      <c r="D337" s="9">
        <f ca="1">IF($I$13="SI",B337,'Energía Transada'!B337*'Energía Transada'!$I$15)</f>
        <v>77.522683377199996</v>
      </c>
      <c r="E337" s="20">
        <f ca="1">IF($I$13="SI",'Energía Transada'!C337*'Energía Transada'!$I$16,0)</f>
        <v>1.228025751044033E-2</v>
      </c>
    </row>
    <row r="338" spans="1:5" x14ac:dyDescent="0.2">
      <c r="A338" s="8">
        <v>329</v>
      </c>
      <c r="B338" s="9">
        <f>$J$3*'Punto de Medida'!C338</f>
        <v>88.433780445800011</v>
      </c>
      <c r="C338" s="20">
        <f>$J$4*'Punto de Medida'!D338</f>
        <v>1.5253564099999999E-2</v>
      </c>
      <c r="D338" s="9">
        <f ca="1">IF($I$13="SI",B338,'Energía Transada'!B338*'Energía Transada'!$I$15)</f>
        <v>88.433780445800011</v>
      </c>
      <c r="E338" s="20">
        <f ca="1">IF($I$13="SI",'Energía Transada'!C338*'Energía Transada'!$I$16,0)</f>
        <v>5.0409121828521404E-3</v>
      </c>
    </row>
    <row r="339" spans="1:5" x14ac:dyDescent="0.2">
      <c r="A339" s="8">
        <v>330</v>
      </c>
      <c r="B339" s="9">
        <f>$J$3*'Punto de Medida'!C339</f>
        <v>190.11413347819999</v>
      </c>
      <c r="C339" s="20">
        <f>$J$4*'Punto de Medida'!D339</f>
        <v>0</v>
      </c>
      <c r="D339" s="9">
        <f ca="1">IF($I$13="SI",B339,'Energía Transada'!B339*'Energía Transada'!$I$15)</f>
        <v>190.11413347819999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130.0385080344</v>
      </c>
      <c r="C340" s="20">
        <f>$J$4*'Punto de Medida'!D340</f>
        <v>0</v>
      </c>
      <c r="D340" s="9">
        <f ca="1">IF($I$13="SI",B340,'Energía Transada'!B340*'Energía Transada'!$I$15)</f>
        <v>130.0385080344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$J$3*'Punto de Medida'!C341</f>
        <v>316.23247601769998</v>
      </c>
      <c r="C341" s="20">
        <f>$J$4*'Punto de Medida'!D341</f>
        <v>30.497486040400002</v>
      </c>
      <c r="D341" s="9">
        <f ca="1">IF($I$13="SI",B341,'Energía Transada'!B341*'Energía Transada'!$I$15)</f>
        <v>316.23247601769998</v>
      </c>
      <c r="E341" s="20">
        <f ca="1">IF($I$13="SI",'Energía Transada'!C341*'Energía Transada'!$I$16,0)</f>
        <v>10.078637878960725</v>
      </c>
    </row>
    <row r="342" spans="1:5" x14ac:dyDescent="0.2">
      <c r="A342" s="8">
        <v>333</v>
      </c>
      <c r="B342" s="9">
        <f>$J$3*'Punto de Medida'!C342</f>
        <v>268.00303061489996</v>
      </c>
      <c r="C342" s="20">
        <f>$J$4*'Punto de Medida'!D342</f>
        <v>293.2754820326</v>
      </c>
      <c r="D342" s="9">
        <f ca="1">IF($I$13="SI",B342,'Energía Transada'!B342*'Energía Transada'!$I$15)</f>
        <v>268.00303061489996</v>
      </c>
      <c r="E342" s="20">
        <f ca="1">IF($I$13="SI",'Energía Transada'!C342*'Energía Transada'!$I$16,0)</f>
        <v>96.920033942097987</v>
      </c>
    </row>
    <row r="343" spans="1:5" x14ac:dyDescent="0.2">
      <c r="A343" s="8">
        <v>334</v>
      </c>
      <c r="B343" s="9">
        <f>$J$3*'Punto de Medida'!C343</f>
        <v>224.04658945580002</v>
      </c>
      <c r="C343" s="20">
        <f>$J$4*'Punto de Medida'!D343</f>
        <v>380.58522747000001</v>
      </c>
      <c r="D343" s="9">
        <f ca="1">IF($I$13="SI",B343,'Energía Transada'!B343*'Energía Transada'!$I$15)</f>
        <v>224.04658945580002</v>
      </c>
      <c r="E343" s="20">
        <f ca="1">IF($I$13="SI",'Energía Transada'!C343*'Energía Transada'!$I$16,0)</f>
        <v>125.77366818598652</v>
      </c>
    </row>
    <row r="344" spans="1:5" x14ac:dyDescent="0.2">
      <c r="A344" s="8">
        <v>335</v>
      </c>
      <c r="B344" s="9">
        <f>$J$3*'Punto de Medida'!C344</f>
        <v>349.26852226829999</v>
      </c>
      <c r="C344" s="20">
        <f>$J$4*'Punto de Medida'!D344</f>
        <v>252.43979457999998</v>
      </c>
      <c r="D344" s="9">
        <f ca="1">IF($I$13="SI",B344,'Energía Transada'!B344*'Energía Transada'!$I$15)</f>
        <v>349.26852226829999</v>
      </c>
      <c r="E344" s="20">
        <f ca="1">IF($I$13="SI",'Energía Transada'!C344*'Energía Transada'!$I$16,0)</f>
        <v>83.424885331226534</v>
      </c>
    </row>
    <row r="345" spans="1:5" x14ac:dyDescent="0.2">
      <c r="A345" s="8">
        <v>336</v>
      </c>
      <c r="B345" s="9">
        <f>$J$3*'Punto de Medida'!C345</f>
        <v>376.12471244949995</v>
      </c>
      <c r="C345" s="20">
        <f>$J$4*'Punto de Medida'!D345</f>
        <v>215.2073766876</v>
      </c>
      <c r="D345" s="9">
        <f ca="1">IF($I$13="SI",B345,'Energía Transada'!B345*'Energía Transada'!$I$15)</f>
        <v>376.12471244949995</v>
      </c>
      <c r="E345" s="20">
        <f ca="1">IF($I$13="SI",'Energía Transada'!C345*'Energía Transada'!$I$16,0)</f>
        <v>71.120525004655974</v>
      </c>
    </row>
    <row r="346" spans="1:5" x14ac:dyDescent="0.2">
      <c r="A346" s="8">
        <v>337</v>
      </c>
      <c r="B346" s="9">
        <f>$J$3*'Punto de Medida'!C346</f>
        <v>230.0443234681</v>
      </c>
      <c r="C346" s="20">
        <f>$J$4*'Punto de Medida'!D346</f>
        <v>215.51912346999998</v>
      </c>
      <c r="D346" s="9">
        <f ca="1">IF($I$13="SI",B346,'Energía Transada'!B346*'Energía Transada'!$I$15)</f>
        <v>230.0443234681</v>
      </c>
      <c r="E346" s="20">
        <f ca="1">IF($I$13="SI",'Energía Transada'!C346*'Energía Transada'!$I$16,0)</f>
        <v>71.223549330188192</v>
      </c>
    </row>
    <row r="347" spans="1:5" x14ac:dyDescent="0.2">
      <c r="A347" s="8">
        <v>338</v>
      </c>
      <c r="B347" s="9">
        <f>$J$3*'Punto de Medida'!C347</f>
        <v>236.17980429420001</v>
      </c>
      <c r="C347" s="20">
        <f>$J$4*'Punto de Medida'!D347</f>
        <v>133.0738366896</v>
      </c>
      <c r="D347" s="9">
        <f ca="1">IF($I$13="SI",B347,'Energía Transada'!B347*'Energía Transada'!$I$15)</f>
        <v>236.17980429420001</v>
      </c>
      <c r="E347" s="20">
        <f ca="1">IF($I$13="SI",'Energía Transada'!C347*'Energía Transada'!$I$16,0)</f>
        <v>43.977494059075731</v>
      </c>
    </row>
    <row r="348" spans="1:5" x14ac:dyDescent="0.2">
      <c r="A348" s="8">
        <v>339</v>
      </c>
      <c r="B348" s="9">
        <f>$J$3*'Punto de Medida'!C348</f>
        <v>198.78022700629998</v>
      </c>
      <c r="C348" s="20">
        <f>$J$4*'Punto de Medida'!D348</f>
        <v>24.734643225399999</v>
      </c>
      <c r="D348" s="9">
        <f ca="1">IF($I$13="SI",B348,'Energía Transada'!B348*'Energía Transada'!$I$15)</f>
        <v>198.78022700629998</v>
      </c>
      <c r="E348" s="20">
        <f ca="1">IF($I$13="SI",'Energía Transada'!C348*'Energía Transada'!$I$16,0)</f>
        <v>8.1741659559695972</v>
      </c>
    </row>
    <row r="349" spans="1:5" x14ac:dyDescent="0.2">
      <c r="A349" s="8">
        <v>340</v>
      </c>
      <c r="B349" s="9">
        <f>$J$3*'Punto de Medida'!C349</f>
        <v>92.716753911599994</v>
      </c>
      <c r="C349" s="20">
        <f>$J$4*'Punto de Medida'!D349</f>
        <v>13.999890910499998</v>
      </c>
      <c r="D349" s="9">
        <f ca="1">IF($I$13="SI",B349,'Energía Transada'!B349*'Energía Transada'!$I$15)</f>
        <v>92.716753911599994</v>
      </c>
      <c r="E349" s="20">
        <f ca="1">IF($I$13="SI",'Energía Transada'!C349*'Energía Transada'!$I$16,0)</f>
        <v>4.6266053092037938</v>
      </c>
    </row>
    <row r="350" spans="1:5" x14ac:dyDescent="0.2">
      <c r="A350" s="8">
        <v>341</v>
      </c>
      <c r="B350" s="9">
        <f>$J$3*'Punto de Medida'!C350</f>
        <v>41.347040708400002</v>
      </c>
      <c r="C350" s="20">
        <f>$J$4*'Punto de Medida'!D350</f>
        <v>7.7452333489999994</v>
      </c>
      <c r="D350" s="9">
        <f ca="1">IF($I$13="SI",B350,'Energía Transada'!B350*'Energía Transada'!$I$15)</f>
        <v>41.347040708400002</v>
      </c>
      <c r="E350" s="20">
        <f ca="1">IF($I$13="SI",'Energía Transada'!C350*'Energía Transada'!$I$16,0)</f>
        <v>2.5596012113658593</v>
      </c>
    </row>
    <row r="351" spans="1:5" x14ac:dyDescent="0.2">
      <c r="A351" s="8">
        <v>342</v>
      </c>
      <c r="B351" s="9">
        <f>$J$3*'Punto de Medida'!C351</f>
        <v>35.21413821849999</v>
      </c>
      <c r="C351" s="20">
        <f>$J$4*'Punto de Medida'!D351</f>
        <v>65.920631530999998</v>
      </c>
      <c r="D351" s="9">
        <f ca="1">IF($I$13="SI",B351,'Energía Transada'!B351*'Energía Transada'!$I$15)</f>
        <v>35.21413821849999</v>
      </c>
      <c r="E351" s="20">
        <f ca="1">IF($I$13="SI",'Energía Transada'!C351*'Energía Transada'!$I$16,0)</f>
        <v>21.785080025062786</v>
      </c>
    </row>
    <row r="352" spans="1:5" x14ac:dyDescent="0.2">
      <c r="A352" s="8">
        <v>343</v>
      </c>
      <c r="B352" s="9">
        <f>$J$3*'Punto de Medida'!C352</f>
        <v>23.426440172399996</v>
      </c>
      <c r="C352" s="20">
        <f>$J$4*'Punto de Medida'!D352</f>
        <v>99.957417939199999</v>
      </c>
      <c r="D352" s="9">
        <f ca="1">IF($I$13="SI",B352,'Energía Transada'!B352*'Energía Transada'!$I$15)</f>
        <v>23.426440172399996</v>
      </c>
      <c r="E352" s="20">
        <f ca="1">IF($I$13="SI",'Energía Transada'!C352*'Energía Transada'!$I$16,0)</f>
        <v>33.033366008941897</v>
      </c>
    </row>
    <row r="353" spans="1:5" x14ac:dyDescent="0.2">
      <c r="A353" s="8">
        <v>344</v>
      </c>
      <c r="B353" s="9">
        <f>$J$3*'Punto de Medida'!C353</f>
        <v>14.177954536</v>
      </c>
      <c r="C353" s="20">
        <f>$J$4*'Punto de Medida'!D353</f>
        <v>18.464309288800003</v>
      </c>
      <c r="D353" s="9">
        <f ca="1">IF($I$13="SI",B353,'Energía Transada'!B353*'Energía Transada'!$I$15)</f>
        <v>14.177954536</v>
      </c>
      <c r="E353" s="20">
        <f ca="1">IF($I$13="SI",'Energía Transada'!C353*'Energía Transada'!$I$16,0)</f>
        <v>6.1019812177445054</v>
      </c>
    </row>
    <row r="354" spans="1:5" x14ac:dyDescent="0.2">
      <c r="A354" s="8">
        <v>345</v>
      </c>
      <c r="B354" s="9">
        <f>$J$3*'Punto de Medida'!C354</f>
        <v>4.5617978535999999</v>
      </c>
      <c r="C354" s="20">
        <f>$J$4*'Punto de Medida'!D354</f>
        <v>1.7756196201000001</v>
      </c>
      <c r="D354" s="9">
        <f ca="1">IF($I$13="SI",B354,'Energía Transada'!B354*'Energía Transada'!$I$15)</f>
        <v>4.5617978535999999</v>
      </c>
      <c r="E354" s="20">
        <f ca="1">IF($I$13="SI",'Energía Transada'!C354*'Energía Transada'!$I$16,0)</f>
        <v>0.5867967982036002</v>
      </c>
    </row>
    <row r="355" spans="1:5" x14ac:dyDescent="0.2">
      <c r="A355" s="8">
        <v>346</v>
      </c>
      <c r="B355" s="9">
        <f>$J$3*'Punto de Medida'!C355</f>
        <v>18.639511354899998</v>
      </c>
      <c r="C355" s="20">
        <f>$J$4*'Punto de Medida'!D355</f>
        <v>0.79243750509999999</v>
      </c>
      <c r="D355" s="9">
        <f ca="1">IF($I$13="SI",B355,'Energía Transada'!B355*'Energía Transada'!$I$15)</f>
        <v>18.639511354899998</v>
      </c>
      <c r="E355" s="20">
        <f ca="1">IF($I$13="SI",'Energía Transada'!C355*'Energía Transada'!$I$16,0)</f>
        <v>0.26188029547845443</v>
      </c>
    </row>
    <row r="356" spans="1:5" x14ac:dyDescent="0.2">
      <c r="A356" s="8">
        <v>347</v>
      </c>
      <c r="B356" s="9">
        <f>$J$3*'Punto de Medida'!C356</f>
        <v>2.0216632536999999</v>
      </c>
      <c r="C356" s="20">
        <f>$J$4*'Punto de Medida'!D356</f>
        <v>0.1639782169</v>
      </c>
      <c r="D356" s="9">
        <f ca="1">IF($I$13="SI",B356,'Energía Transada'!B356*'Energía Transada'!$I$15)</f>
        <v>2.0216632536999999</v>
      </c>
      <c r="E356" s="20">
        <f ca="1">IF($I$13="SI",'Energía Transada'!C356*'Energía Transada'!$I$16,0)</f>
        <v>5.4190600037769585E-2</v>
      </c>
    </row>
    <row r="357" spans="1:5" x14ac:dyDescent="0.2">
      <c r="A357" s="8">
        <v>348</v>
      </c>
      <c r="B357" s="9">
        <f>$J$3*'Punto de Medida'!C357</f>
        <v>0</v>
      </c>
      <c r="C357" s="20">
        <f>$J$4*'Punto de Medida'!D357</f>
        <v>4.5109116843999999</v>
      </c>
      <c r="D357" s="9">
        <f ca="1">IF($I$13="SI",B357,'Energía Transada'!B357*'Energía Transada'!$I$15)</f>
        <v>0</v>
      </c>
      <c r="E357" s="20">
        <f ca="1">IF($I$13="SI",'Energía Transada'!C357*'Energía Transada'!$I$16,0)</f>
        <v>1.4907407551827201</v>
      </c>
    </row>
    <row r="358" spans="1:5" x14ac:dyDescent="0.2">
      <c r="A358" s="8">
        <v>349</v>
      </c>
      <c r="B358" s="9">
        <f>$J$3*'Punto de Medida'!C358</f>
        <v>0</v>
      </c>
      <c r="C358" s="20">
        <f>$J$4*'Punto de Medida'!D358</f>
        <v>1.0399442115999999</v>
      </c>
      <c r="D358" s="9">
        <f ca="1">IF($I$13="SI",B358,'Energía Transada'!B358*'Energía Transada'!$I$15)</f>
        <v>0</v>
      </c>
      <c r="E358" s="20">
        <f ca="1">IF($I$13="SI",'Energía Transada'!C358*'Energía Transada'!$I$16,0)</f>
        <v>0.34367492157069074</v>
      </c>
    </row>
    <row r="359" spans="1:5" x14ac:dyDescent="0.2">
      <c r="A359" s="8">
        <v>350</v>
      </c>
      <c r="B359" s="9">
        <f>$J$3*'Punto de Medida'!C359</f>
        <v>7.3111430799999988E-2</v>
      </c>
      <c r="C359" s="20">
        <f>$J$4*'Punto de Medida'!D359</f>
        <v>1.6588854681999998</v>
      </c>
      <c r="D359" s="9">
        <f ca="1">IF($I$13="SI",B359,'Energía Transada'!B359*'Energía Transada'!$I$15)</f>
        <v>7.3111430799999988E-2</v>
      </c>
      <c r="E359" s="20">
        <f ca="1">IF($I$13="SI",'Energía Transada'!C359*'Energía Transada'!$I$16,0)</f>
        <v>0.54821915139201838</v>
      </c>
    </row>
    <row r="360" spans="1:5" x14ac:dyDescent="0.2">
      <c r="A360" s="8">
        <v>351</v>
      </c>
      <c r="B360" s="9">
        <f>$J$3*'Punto de Medida'!C360</f>
        <v>3.0809995053000003</v>
      </c>
      <c r="C360" s="20">
        <f>$J$4*'Punto de Medida'!D360</f>
        <v>57.077078727000007</v>
      </c>
      <c r="D360" s="9">
        <f ca="1">IF($I$13="SI",B360,'Energía Transada'!B360*'Energía Transada'!$I$15)</f>
        <v>3.0809995053000003</v>
      </c>
      <c r="E360" s="20">
        <f ca="1">IF($I$13="SI",'Energía Transada'!C360*'Energía Transada'!$I$16,0)</f>
        <v>18.862512369587453</v>
      </c>
    </row>
    <row r="361" spans="1:5" x14ac:dyDescent="0.2">
      <c r="A361" s="8">
        <v>352</v>
      </c>
      <c r="B361" s="9">
        <f>$J$3*'Punto de Medida'!C361</f>
        <v>22.675101023999996</v>
      </c>
      <c r="C361" s="20">
        <f>$J$4*'Punto de Medida'!D361</f>
        <v>182.68286695999998</v>
      </c>
      <c r="D361" s="9">
        <f ca="1">IF($I$13="SI",B361,'Energía Transada'!B361*'Energía Transada'!$I$15)</f>
        <v>22.675101023999996</v>
      </c>
      <c r="E361" s="20">
        <f ca="1">IF($I$13="SI",'Energía Transada'!C361*'Energía Transada'!$I$16,0)</f>
        <v>60.372007723560209</v>
      </c>
    </row>
    <row r="362" spans="1:5" x14ac:dyDescent="0.2">
      <c r="A362" s="8">
        <v>353</v>
      </c>
      <c r="B362" s="9">
        <f>$J$3*'Punto de Medida'!C362</f>
        <v>202.21848104339998</v>
      </c>
      <c r="C362" s="20">
        <f>$J$4*'Punto de Medida'!D362</f>
        <v>262.07140329999999</v>
      </c>
      <c r="D362" s="9">
        <f ca="1">IF($I$13="SI",B362,'Energía Transada'!B362*'Energía Transada'!$I$15)</f>
        <v>202.21848104339998</v>
      </c>
      <c r="E362" s="20">
        <f ca="1">IF($I$13="SI",'Energía Transada'!C362*'Energía Transada'!$I$16,0)</f>
        <v>86.607885279226423</v>
      </c>
    </row>
    <row r="363" spans="1:5" x14ac:dyDescent="0.2">
      <c r="A363" s="8">
        <v>354</v>
      </c>
      <c r="B363" s="9">
        <f>$J$3*'Punto de Medida'!C363</f>
        <v>630.83410060000006</v>
      </c>
      <c r="C363" s="20">
        <f>$J$4*'Punto de Medida'!D363</f>
        <v>430.86214465000006</v>
      </c>
      <c r="D363" s="9">
        <f ca="1">IF($I$13="SI",B363,'Energía Transada'!B363*'Energía Transada'!$I$15)</f>
        <v>630.83410060000006</v>
      </c>
      <c r="E363" s="20">
        <f ca="1">IF($I$13="SI",'Energía Transada'!C363*'Energía Transada'!$I$16,0)</f>
        <v>142.38890136476277</v>
      </c>
    </row>
    <row r="364" spans="1:5" x14ac:dyDescent="0.2">
      <c r="A364" s="8">
        <v>355</v>
      </c>
      <c r="B364" s="9">
        <f>$J$3*'Punto de Medida'!C364</f>
        <v>477.79443342689996</v>
      </c>
      <c r="C364" s="20">
        <f>$J$4*'Punto de Medida'!D364</f>
        <v>375.66315574999999</v>
      </c>
      <c r="D364" s="9">
        <f ca="1">IF($I$13="SI",B364,'Energía Transada'!B364*'Energía Transada'!$I$15)</f>
        <v>477.79443342689996</v>
      </c>
      <c r="E364" s="20">
        <f ca="1">IF($I$13="SI",'Energía Transada'!C364*'Energía Transada'!$I$16,0)</f>
        <v>124.147049571769</v>
      </c>
    </row>
    <row r="365" spans="1:5" x14ac:dyDescent="0.2">
      <c r="A365" s="8">
        <v>356</v>
      </c>
      <c r="B365" s="9">
        <f>$J$3*'Punto de Medida'!C365</f>
        <v>497.02275749999995</v>
      </c>
      <c r="C365" s="20">
        <f>$J$4*'Punto de Medida'!D365</f>
        <v>248.44285143000002</v>
      </c>
      <c r="D365" s="9">
        <f ca="1">IF($I$13="SI",B365,'Energía Transada'!B365*'Energía Transada'!$I$15)</f>
        <v>497.02275749999995</v>
      </c>
      <c r="E365" s="20">
        <f ca="1">IF($I$13="SI",'Energía Transada'!C365*'Energía Transada'!$I$16,0)</f>
        <v>82.103998010275603</v>
      </c>
    </row>
    <row r="366" spans="1:5" x14ac:dyDescent="0.2">
      <c r="A366" s="8">
        <v>357</v>
      </c>
      <c r="B366" s="9">
        <f>$J$3*'Punto de Medida'!C366</f>
        <v>447.06121309949998</v>
      </c>
      <c r="C366" s="20">
        <f>$J$4*'Punto de Medida'!D366</f>
        <v>288.41695928000001</v>
      </c>
      <c r="D366" s="9">
        <f ca="1">IF($I$13="SI",B366,'Energía Transada'!B366*'Energía Transada'!$I$15)</f>
        <v>447.06121309949998</v>
      </c>
      <c r="E366" s="20">
        <f ca="1">IF($I$13="SI",'Energía Transada'!C366*'Energía Transada'!$I$16,0)</f>
        <v>95.314416633665431</v>
      </c>
    </row>
    <row r="367" spans="1:5" x14ac:dyDescent="0.2">
      <c r="A367" s="8">
        <v>358</v>
      </c>
      <c r="B367" s="9">
        <f>$J$3*'Punto de Medida'!C367</f>
        <v>139.8569387901</v>
      </c>
      <c r="C367" s="20">
        <f>$J$4*'Punto de Medida'!D367</f>
        <v>249.29048594139999</v>
      </c>
      <c r="D367" s="9">
        <f ca="1">IF($I$13="SI",B367,'Energía Transada'!B367*'Energía Transada'!$I$15)</f>
        <v>139.8569387901</v>
      </c>
      <c r="E367" s="20">
        <f ca="1">IF($I$13="SI",'Energía Transada'!C367*'Energía Transada'!$I$16,0)</f>
        <v>82.38411950234854</v>
      </c>
    </row>
    <row r="368" spans="1:5" x14ac:dyDescent="0.2">
      <c r="A368" s="8">
        <v>359</v>
      </c>
      <c r="B368" s="9">
        <f>$J$3*'Punto de Medida'!C368</f>
        <v>115.3649052415</v>
      </c>
      <c r="C368" s="20">
        <f>$J$4*'Punto de Medida'!D368</f>
        <v>21.067328401299999</v>
      </c>
      <c r="D368" s="9">
        <f ca="1">IF($I$13="SI",B368,'Energía Transada'!B368*'Energía Transada'!$I$15)</f>
        <v>115.3649052415</v>
      </c>
      <c r="E368" s="20">
        <f ca="1">IF($I$13="SI",'Energía Transada'!C368*'Energía Transada'!$I$16,0)</f>
        <v>6.9622123526042072</v>
      </c>
    </row>
    <row r="369" spans="1:5" x14ac:dyDescent="0.2">
      <c r="A369" s="8">
        <v>360</v>
      </c>
      <c r="B369" s="9">
        <f>$J$3*'Punto de Medida'!C369</f>
        <v>56.672756381600003</v>
      </c>
      <c r="C369" s="20">
        <f>$J$4*'Punto de Medida'!D369</f>
        <v>10.3793611364</v>
      </c>
      <c r="D369" s="9">
        <f ca="1">IF($I$13="SI",B369,'Energía Transada'!B369*'Energía Transada'!$I$15)</f>
        <v>56.672756381600003</v>
      </c>
      <c r="E369" s="20">
        <f ca="1">IF($I$13="SI",'Energía Transada'!C369*'Energía Transada'!$I$16,0)</f>
        <v>3.4301129663657295</v>
      </c>
    </row>
    <row r="370" spans="1:5" x14ac:dyDescent="0.2">
      <c r="A370" s="8">
        <v>361</v>
      </c>
      <c r="B370" s="9">
        <f>$J$3*'Punto de Medida'!C370</f>
        <v>20.113537416399996</v>
      </c>
      <c r="C370" s="20">
        <f>$J$4*'Punto de Medida'!D370</f>
        <v>141.12842196950001</v>
      </c>
      <c r="D370" s="9">
        <f ca="1">IF($I$13="SI",B370,'Energía Transada'!B370*'Energía Transada'!$I$15)</f>
        <v>20.113537416399996</v>
      </c>
      <c r="E370" s="20">
        <f ca="1">IF($I$13="SI",'Energía Transada'!C370*'Energía Transada'!$I$16,0)</f>
        <v>46.639328158902238</v>
      </c>
    </row>
    <row r="371" spans="1:5" x14ac:dyDescent="0.2">
      <c r="A371" s="8">
        <v>362</v>
      </c>
      <c r="B371" s="9">
        <f>$J$3*'Punto de Medida'!C371</f>
        <v>17.911750362700001</v>
      </c>
      <c r="C371" s="20">
        <f>$J$4*'Punto de Medida'!D371</f>
        <v>152.19036629659999</v>
      </c>
      <c r="D371" s="9">
        <f ca="1">IF($I$13="SI",B371,'Energía Transada'!B371*'Energía Transada'!$I$15)</f>
        <v>17.911750362700001</v>
      </c>
      <c r="E371" s="20">
        <f ca="1">IF($I$13="SI",'Energía Transada'!C371*'Energía Transada'!$I$16,0)</f>
        <v>50.295017383987044</v>
      </c>
    </row>
    <row r="372" spans="1:5" x14ac:dyDescent="0.2">
      <c r="A372" s="8">
        <v>363</v>
      </c>
      <c r="B372" s="9">
        <f>$J$3*'Punto de Medida'!C372</f>
        <v>6.8596030372000003</v>
      </c>
      <c r="C372" s="20">
        <f>$J$4*'Punto de Medida'!D372</f>
        <v>356.11754279999997</v>
      </c>
      <c r="D372" s="9">
        <f ca="1">IF($I$13="SI",B372,'Energía Transada'!B372*'Energía Transada'!$I$15)</f>
        <v>6.8596030372000003</v>
      </c>
      <c r="E372" s="20">
        <f ca="1">IF($I$13="SI",'Energía Transada'!C372*'Energía Transada'!$I$16,0)</f>
        <v>117.68772519387049</v>
      </c>
    </row>
    <row r="373" spans="1:5" x14ac:dyDescent="0.2">
      <c r="A373" s="8">
        <v>364</v>
      </c>
      <c r="B373" s="9">
        <f>$J$3*'Punto de Medida'!C373</f>
        <v>0.19913887699999999</v>
      </c>
      <c r="C373" s="20">
        <f>$J$4*'Punto de Medida'!D373</f>
        <v>161.57033751989999</v>
      </c>
      <c r="D373" s="9">
        <f ca="1">IF($I$13="SI",B373,'Energía Transada'!B373*'Energía Transada'!$I$15)</f>
        <v>0.19913887699999999</v>
      </c>
      <c r="E373" s="20">
        <f ca="1">IF($I$13="SI",'Energía Transada'!C373*'Energía Transada'!$I$16,0)</f>
        <v>53.394857585552494</v>
      </c>
    </row>
    <row r="374" spans="1:5" x14ac:dyDescent="0.2">
      <c r="A374" s="8">
        <v>365</v>
      </c>
      <c r="B374" s="9">
        <f>$J$3*'Punto de Medida'!C374</f>
        <v>2.0851504090000001</v>
      </c>
      <c r="C374" s="20">
        <f>$J$4*'Punto de Medida'!D374</f>
        <v>414.17871650000001</v>
      </c>
      <c r="D374" s="9">
        <f ca="1">IF($I$13="SI",B374,'Energía Transada'!B374*'Energía Transada'!$I$15)</f>
        <v>2.0851504090000001</v>
      </c>
      <c r="E374" s="20">
        <f ca="1">IF($I$13="SI",'Energía Transada'!C374*'Energía Transada'!$I$16,0)</f>
        <v>136.87545574236731</v>
      </c>
    </row>
    <row r="375" spans="1:5" x14ac:dyDescent="0.2">
      <c r="A375" s="8">
        <v>366</v>
      </c>
      <c r="B375" s="9">
        <f>$J$3*'Punto de Medida'!C375</f>
        <v>55.302417578700002</v>
      </c>
      <c r="C375" s="20">
        <f>$J$4*'Punto de Medida'!D375</f>
        <v>575.63520411999991</v>
      </c>
      <c r="D375" s="9">
        <f ca="1">IF($I$13="SI",B375,'Energía Transada'!B375*'Energía Transada'!$I$15)</f>
        <v>55.302417578700002</v>
      </c>
      <c r="E375" s="20">
        <f ca="1">IF($I$13="SI",'Energía Transada'!C375*'Energía Transada'!$I$16,0)</f>
        <v>190.23268885250801</v>
      </c>
    </row>
    <row r="376" spans="1:5" x14ac:dyDescent="0.2">
      <c r="A376" s="8">
        <v>367</v>
      </c>
      <c r="B376" s="9">
        <f>$J$3*'Punto de Medida'!C376</f>
        <v>89.090762660699994</v>
      </c>
      <c r="C376" s="20">
        <f>$J$4*'Punto de Medida'!D376</f>
        <v>430.33308784000002</v>
      </c>
      <c r="D376" s="9">
        <f ca="1">IF($I$13="SI",B376,'Energía Transada'!B376*'Energía Transada'!$I$15)</f>
        <v>89.090762660699994</v>
      </c>
      <c r="E376" s="20">
        <f ca="1">IF($I$13="SI",'Energía Transada'!C376*'Energía Transada'!$I$16,0)</f>
        <v>142.21406164196316</v>
      </c>
    </row>
    <row r="377" spans="1:5" x14ac:dyDescent="0.2">
      <c r="A377" s="8">
        <v>368</v>
      </c>
      <c r="B377" s="9">
        <f>$J$3*'Punto de Medida'!C377</f>
        <v>73.336181667800005</v>
      </c>
      <c r="C377" s="20">
        <f>$J$4*'Punto de Medida'!D377</f>
        <v>578.77626315999998</v>
      </c>
      <c r="D377" s="9">
        <f ca="1">IF($I$13="SI",B377,'Energía Transada'!B377*'Energía Transada'!$I$15)</f>
        <v>73.336181667800005</v>
      </c>
      <c r="E377" s="20">
        <f ca="1">IF($I$13="SI",'Energía Transada'!C377*'Energía Transada'!$I$16,0)</f>
        <v>191.2707284003796</v>
      </c>
    </row>
    <row r="378" spans="1:5" x14ac:dyDescent="0.2">
      <c r="A378" s="8">
        <v>369</v>
      </c>
      <c r="B378" s="9">
        <f>$J$3*'Punto de Medida'!C378</f>
        <v>96.817224582200012</v>
      </c>
      <c r="C378" s="20">
        <f>$J$4*'Punto de Medida'!D378</f>
        <v>849.00743604000002</v>
      </c>
      <c r="D378" s="9">
        <f ca="1">IF($I$13="SI",B378,'Energía Transada'!B378*'Energía Transada'!$I$15)</f>
        <v>96.817224582200012</v>
      </c>
      <c r="E378" s="20">
        <f ca="1">IF($I$13="SI",'Energía Transada'!C378*'Energía Transada'!$I$16,0)</f>
        <v>280.57520849609801</v>
      </c>
    </row>
    <row r="379" spans="1:5" x14ac:dyDescent="0.2">
      <c r="A379" s="8">
        <v>370</v>
      </c>
      <c r="B379" s="9">
        <f>$J$3*'Punto de Medida'!C379</f>
        <v>33.125230001599995</v>
      </c>
      <c r="C379" s="20">
        <f>$J$4*'Punto de Medida'!D379</f>
        <v>468.95948024</v>
      </c>
      <c r="D379" s="9">
        <f ca="1">IF($I$13="SI",B379,'Energía Transada'!B379*'Energía Transada'!$I$15)</f>
        <v>33.125230001599995</v>
      </c>
      <c r="E379" s="20">
        <f ca="1">IF($I$13="SI",'Energía Transada'!C379*'Energía Transada'!$I$16,0)</f>
        <v>154.97909483370012</v>
      </c>
    </row>
    <row r="380" spans="1:5" x14ac:dyDescent="0.2">
      <c r="A380" s="8">
        <v>371</v>
      </c>
      <c r="B380" s="9">
        <f>$J$3*'Punto de Medida'!C380</f>
        <v>0.50980418569999997</v>
      </c>
      <c r="C380" s="20">
        <f>$J$4*'Punto de Medida'!D380</f>
        <v>475.46527008000004</v>
      </c>
      <c r="D380" s="9">
        <f ca="1">IF($I$13="SI",B380,'Energía Transada'!B380*'Energía Transada'!$I$15)</f>
        <v>0.50980418569999997</v>
      </c>
      <c r="E380" s="20">
        <f ca="1">IF($I$13="SI",'Energía Transada'!C380*'Energía Transada'!$I$16,0)</f>
        <v>157.12909171629963</v>
      </c>
    </row>
    <row r="381" spans="1:5" x14ac:dyDescent="0.2">
      <c r="A381" s="8">
        <v>372</v>
      </c>
      <c r="B381" s="9">
        <f>$J$3*'Punto de Medida'!C381</f>
        <v>2.7976187899999998E-2</v>
      </c>
      <c r="C381" s="20">
        <f>$J$4*'Punto de Medida'!D381</f>
        <v>451.51436734000004</v>
      </c>
      <c r="D381" s="9">
        <f ca="1">IF($I$13="SI",B381,'Energía Transada'!B381*'Energía Transada'!$I$15)</f>
        <v>2.7976187899999998E-2</v>
      </c>
      <c r="E381" s="20">
        <f ca="1">IF($I$13="SI",'Energía Transada'!C381*'Energía Transada'!$I$16,0)</f>
        <v>149.21393191359013</v>
      </c>
    </row>
    <row r="382" spans="1:5" x14ac:dyDescent="0.2">
      <c r="A382" s="8">
        <v>373</v>
      </c>
      <c r="B382" s="9">
        <f>$J$3*'Punto de Medida'!C382</f>
        <v>20.866158210799998</v>
      </c>
      <c r="C382" s="20">
        <f>$J$4*'Punto de Medida'!D382</f>
        <v>368.32459633000002</v>
      </c>
      <c r="D382" s="9">
        <f ca="1">IF($I$13="SI",B382,'Energía Transada'!B382*'Energía Transada'!$I$15)</f>
        <v>20.866158210799998</v>
      </c>
      <c r="E382" s="20">
        <f ca="1">IF($I$13="SI",'Energía Transada'!C382*'Energía Transada'!$I$16,0)</f>
        <v>121.72184367612772</v>
      </c>
    </row>
    <row r="383" spans="1:5" x14ac:dyDescent="0.2">
      <c r="A383" s="8">
        <v>374</v>
      </c>
      <c r="B383" s="9">
        <f>$J$3*'Punto de Medida'!C383</f>
        <v>22.5216886933</v>
      </c>
      <c r="C383" s="20">
        <f>$J$4*'Punto de Medida'!D383</f>
        <v>336.77541357000001</v>
      </c>
      <c r="D383" s="9">
        <f ca="1">IF($I$13="SI",B383,'Energía Transada'!B383*'Energía Transada'!$I$15)</f>
        <v>22.5216886933</v>
      </c>
      <c r="E383" s="20">
        <f ca="1">IF($I$13="SI",'Energía Transada'!C383*'Energía Transada'!$I$16,0)</f>
        <v>111.29564697276757</v>
      </c>
    </row>
    <row r="384" spans="1:5" x14ac:dyDescent="0.2">
      <c r="A384" s="8">
        <v>375</v>
      </c>
      <c r="B384" s="9">
        <f>$J$3*'Punto de Medida'!C384</f>
        <v>30.502990064499997</v>
      </c>
      <c r="C384" s="20">
        <f>$J$4*'Punto de Medida'!D384</f>
        <v>443.62086524999995</v>
      </c>
      <c r="D384" s="9">
        <f ca="1">IF($I$13="SI",B384,'Energía Transada'!B384*'Energía Transada'!$I$15)</f>
        <v>30.502990064499997</v>
      </c>
      <c r="E384" s="20">
        <f ca="1">IF($I$13="SI",'Energía Transada'!C384*'Energía Transada'!$I$16,0)</f>
        <v>146.60533168154009</v>
      </c>
    </row>
    <row r="385" spans="1:5" x14ac:dyDescent="0.2">
      <c r="A385" s="8">
        <v>376</v>
      </c>
      <c r="B385" s="9">
        <f>$J$3*'Punto de Medida'!C385</f>
        <v>167.37940121509999</v>
      </c>
      <c r="C385" s="20">
        <f>$J$4*'Punto de Medida'!D385</f>
        <v>540.38741210000001</v>
      </c>
      <c r="D385" s="9">
        <f ca="1">IF($I$13="SI",B385,'Energía Transada'!B385*'Energía Transada'!$I$15)</f>
        <v>167.37940121509999</v>
      </c>
      <c r="E385" s="20">
        <f ca="1">IF($I$13="SI",'Energía Transada'!C385*'Energía Transada'!$I$16,0)</f>
        <v>178.58419653639049</v>
      </c>
    </row>
    <row r="386" spans="1:5" x14ac:dyDescent="0.2">
      <c r="A386" s="8">
        <v>377</v>
      </c>
      <c r="B386" s="9">
        <f>$J$3*'Punto de Medida'!C386</f>
        <v>245.09216239899999</v>
      </c>
      <c r="C386" s="20">
        <f>$J$4*'Punto de Medida'!D386</f>
        <v>641.29024009</v>
      </c>
      <c r="D386" s="9">
        <f ca="1">IF($I$13="SI",B386,'Energía Transada'!B386*'Energía Transada'!$I$15)</f>
        <v>245.09216239899999</v>
      </c>
      <c r="E386" s="20">
        <f ca="1">IF($I$13="SI",'Energía Transada'!C386*'Energía Transada'!$I$16,0)</f>
        <v>211.92999634845046</v>
      </c>
    </row>
    <row r="387" spans="1:5" x14ac:dyDescent="0.2">
      <c r="A387" s="8">
        <v>378</v>
      </c>
      <c r="B387" s="9">
        <f>$J$3*'Punto de Medida'!C387</f>
        <v>274.99547016100001</v>
      </c>
      <c r="C387" s="20">
        <f>$J$4*'Punto de Medida'!D387</f>
        <v>942.64323336999996</v>
      </c>
      <c r="D387" s="9">
        <f ca="1">IF($I$13="SI",B387,'Energía Transada'!B387*'Energía Transada'!$I$15)</f>
        <v>274.99547016100001</v>
      </c>
      <c r="E387" s="20">
        <f ca="1">IF($I$13="SI",'Energía Transada'!C387*'Energía Transada'!$I$16,0)</f>
        <v>311.5194408353367</v>
      </c>
    </row>
    <row r="388" spans="1:5" x14ac:dyDescent="0.2">
      <c r="A388" s="8">
        <v>379</v>
      </c>
      <c r="B388" s="9">
        <f>$J$3*'Punto de Medida'!C388</f>
        <v>327.02197357829999</v>
      </c>
      <c r="C388" s="20">
        <f>$J$4*'Punto de Medida'!D388</f>
        <v>947.16240197999991</v>
      </c>
      <c r="D388" s="9">
        <f ca="1">IF($I$13="SI",B388,'Energía Transada'!B388*'Energía Transada'!$I$15)</f>
        <v>327.02197357829999</v>
      </c>
      <c r="E388" s="20">
        <f ca="1">IF($I$13="SI",'Energía Transada'!C388*'Energía Transada'!$I$16,0)</f>
        <v>313.01291029291167</v>
      </c>
    </row>
    <row r="389" spans="1:5" x14ac:dyDescent="0.2">
      <c r="A389" s="8">
        <v>380</v>
      </c>
      <c r="B389" s="9">
        <f>$J$3*'Punto de Medida'!C389</f>
        <v>435.40915039340001</v>
      </c>
      <c r="C389" s="20">
        <f>$J$4*'Punto de Medida'!D389</f>
        <v>713.76845861000004</v>
      </c>
      <c r="D389" s="9">
        <f ca="1">IF($I$13="SI",B389,'Energía Transada'!B389*'Energía Transada'!$I$15)</f>
        <v>435.40915039340001</v>
      </c>
      <c r="E389" s="20">
        <f ca="1">IF($I$13="SI",'Energía Transada'!C389*'Energía Transada'!$I$16,0)</f>
        <v>235.88219088696411</v>
      </c>
    </row>
    <row r="390" spans="1:5" x14ac:dyDescent="0.2">
      <c r="A390" s="8">
        <v>381</v>
      </c>
      <c r="B390" s="9">
        <f>$J$3*'Punto de Medida'!C390</f>
        <v>587.36002467499998</v>
      </c>
      <c r="C390" s="20">
        <f>$J$4*'Punto de Medida'!D390</f>
        <v>966.84479277999992</v>
      </c>
      <c r="D390" s="9">
        <f ca="1">IF($I$13="SI",B390,'Energía Transada'!B390*'Energía Transada'!$I$15)</f>
        <v>587.36002467499998</v>
      </c>
      <c r="E390" s="20">
        <f ca="1">IF($I$13="SI",'Energía Transada'!C390*'Energía Transada'!$I$16,0)</f>
        <v>319.51743624638226</v>
      </c>
    </row>
    <row r="391" spans="1:5" x14ac:dyDescent="0.2">
      <c r="A391" s="8">
        <v>382</v>
      </c>
      <c r="B391" s="9">
        <f>$J$3*'Punto de Medida'!C391</f>
        <v>739.97394009999994</v>
      </c>
      <c r="C391" s="20">
        <f>$J$4*'Punto de Medida'!D391</f>
        <v>1039.76881615</v>
      </c>
      <c r="D391" s="9">
        <f ca="1">IF($I$13="SI",B391,'Energía Transada'!B391*'Energía Transada'!$I$15)</f>
        <v>739.97394009999994</v>
      </c>
      <c r="E391" s="20">
        <f ca="1">IF($I$13="SI",'Energía Transada'!C391*'Energía Transada'!$I$16,0)</f>
        <v>343.61695786758997</v>
      </c>
    </row>
    <row r="392" spans="1:5" x14ac:dyDescent="0.2">
      <c r="A392" s="8">
        <v>383</v>
      </c>
      <c r="B392" s="9">
        <f>$J$3*'Punto de Medida'!C392</f>
        <v>772.85437669999988</v>
      </c>
      <c r="C392" s="20">
        <f>$J$4*'Punto de Medida'!D392</f>
        <v>1112.48975232</v>
      </c>
      <c r="D392" s="9">
        <f ca="1">IF($I$13="SI",B392,'Energía Transada'!B392*'Energía Transada'!$I$15)</f>
        <v>772.85437669999988</v>
      </c>
      <c r="E392" s="20">
        <f ca="1">IF($I$13="SI",'Energía Transada'!C392*'Energía Transada'!$I$16,0)</f>
        <v>367.64936437170434</v>
      </c>
    </row>
    <row r="393" spans="1:5" x14ac:dyDescent="0.2">
      <c r="A393" s="8">
        <v>384</v>
      </c>
      <c r="B393" s="9">
        <f>$J$3*'Punto de Medida'!C393</f>
        <v>717.0877635999999</v>
      </c>
      <c r="C393" s="20">
        <f>$J$4*'Punto de Medida'!D393</f>
        <v>1258.4678317600001</v>
      </c>
      <c r="D393" s="9">
        <f ca="1">IF($I$13="SI",B393,'Energía Transada'!B393*'Energía Transada'!$I$15)</f>
        <v>717.0877635999999</v>
      </c>
      <c r="E393" s="20">
        <f ca="1">IF($I$13="SI",'Energía Transada'!C393*'Energía Transada'!$I$16,0)</f>
        <v>415.89138009040801</v>
      </c>
    </row>
    <row r="394" spans="1:5" x14ac:dyDescent="0.2">
      <c r="A394" s="8">
        <v>385</v>
      </c>
      <c r="B394" s="9">
        <f>$J$3*'Punto de Medida'!C394</f>
        <v>464.50245154899994</v>
      </c>
      <c r="C394" s="20">
        <f>$J$4*'Punto de Medida'!D394</f>
        <v>1243.790575</v>
      </c>
      <c r="D394" s="9">
        <f ca="1">IF($I$13="SI",B394,'Energía Transada'!B394*'Energía Transada'!$I$15)</f>
        <v>464.50245154899994</v>
      </c>
      <c r="E394" s="20">
        <f ca="1">IF($I$13="SI",'Energía Transada'!C394*'Energía Transada'!$I$16,0)</f>
        <v>411.04092272009848</v>
      </c>
    </row>
    <row r="395" spans="1:5" x14ac:dyDescent="0.2">
      <c r="A395" s="8">
        <v>386</v>
      </c>
      <c r="B395" s="9">
        <f>$J$3*'Punto de Medida'!C395</f>
        <v>370.90471118999994</v>
      </c>
      <c r="C395" s="20">
        <f>$J$4*'Punto de Medida'!D395</f>
        <v>1244.09838227</v>
      </c>
      <c r="D395" s="9">
        <f ca="1">IF($I$13="SI",B395,'Energía Transada'!B395*'Energía Transada'!$I$15)</f>
        <v>370.90471118999994</v>
      </c>
      <c r="E395" s="20">
        <f ca="1">IF($I$13="SI",'Energía Transada'!C395*'Energía Transada'!$I$16,0)</f>
        <v>411.14264513770144</v>
      </c>
    </row>
    <row r="396" spans="1:5" x14ac:dyDescent="0.2">
      <c r="A396" s="8">
        <v>387</v>
      </c>
      <c r="B396" s="9">
        <f>$J$3*'Punto de Medida'!C396</f>
        <v>440.49075717880004</v>
      </c>
      <c r="C396" s="20">
        <f>$J$4*'Punto de Medida'!D396</f>
        <v>1255.11741878</v>
      </c>
      <c r="D396" s="9">
        <f ca="1">IF($I$13="SI",B396,'Energía Transada'!B396*'Energía Transada'!$I$15)</f>
        <v>440.49075717880004</v>
      </c>
      <c r="E396" s="20">
        <f ca="1">IF($I$13="SI",'Energía Transada'!C396*'Energía Transada'!$I$16,0)</f>
        <v>414.7841544284089</v>
      </c>
    </row>
    <row r="397" spans="1:5" x14ac:dyDescent="0.2">
      <c r="A397" s="8">
        <v>388</v>
      </c>
      <c r="B397" s="9">
        <f>$J$3*'Punto de Medida'!C397</f>
        <v>373.4170364899</v>
      </c>
      <c r="C397" s="20">
        <f>$J$4*'Punto de Medida'!D397</f>
        <v>1134.79585131</v>
      </c>
      <c r="D397" s="9">
        <f ca="1">IF($I$13="SI",B397,'Energía Transada'!B397*'Energía Transada'!$I$15)</f>
        <v>373.4170364899</v>
      </c>
      <c r="E397" s="20">
        <f ca="1">IF($I$13="SI",'Energía Transada'!C397*'Energía Transada'!$I$16,0)</f>
        <v>375.02095867015402</v>
      </c>
    </row>
    <row r="398" spans="1:5" x14ac:dyDescent="0.2">
      <c r="A398" s="8">
        <v>389</v>
      </c>
      <c r="B398" s="9">
        <f>$J$3*'Punto de Medida'!C398</f>
        <v>487.46603745580001</v>
      </c>
      <c r="C398" s="20">
        <f>$J$4*'Punto de Medida'!D398</f>
        <v>1209.47497995</v>
      </c>
      <c r="D398" s="9">
        <f ca="1">IF($I$13="SI",B398,'Energía Transada'!B398*'Energía Transada'!$I$15)</f>
        <v>487.46603745580001</v>
      </c>
      <c r="E398" s="20">
        <f ca="1">IF($I$13="SI",'Energía Transada'!C398*'Energía Transada'!$I$16,0)</f>
        <v>399.70049762237556</v>
      </c>
    </row>
    <row r="399" spans="1:5" x14ac:dyDescent="0.2">
      <c r="A399" s="8">
        <v>390</v>
      </c>
      <c r="B399" s="9">
        <f>$J$3*'Punto de Medida'!C399</f>
        <v>679.39248750000002</v>
      </c>
      <c r="C399" s="20">
        <f>$J$4*'Punto de Medida'!D399</f>
        <v>1137.8392198899999</v>
      </c>
      <c r="D399" s="9">
        <f ca="1">IF($I$13="SI",B399,'Energía Transada'!B399*'Energía Transada'!$I$15)</f>
        <v>679.39248750000002</v>
      </c>
      <c r="E399" s="20">
        <f ca="1">IF($I$13="SI",'Energía Transada'!C399*'Energía Transada'!$I$16,0)</f>
        <v>376.02671402354258</v>
      </c>
    </row>
    <row r="400" spans="1:5" x14ac:dyDescent="0.2">
      <c r="A400" s="8">
        <v>391</v>
      </c>
      <c r="B400" s="9">
        <f>$J$3*'Punto de Medida'!C400</f>
        <v>643.3834779</v>
      </c>
      <c r="C400" s="20">
        <f>$J$4*'Punto de Medida'!D400</f>
        <v>1155.9924442400002</v>
      </c>
      <c r="D400" s="9">
        <f ca="1">IF($I$13="SI",B400,'Energía Transada'!B400*'Energía Transada'!$I$15)</f>
        <v>643.3834779</v>
      </c>
      <c r="E400" s="20">
        <f ca="1">IF($I$13="SI",'Energía Transada'!C400*'Energía Transada'!$I$16,0)</f>
        <v>382.02588963811024</v>
      </c>
    </row>
    <row r="401" spans="1:5" x14ac:dyDescent="0.2">
      <c r="A401" s="8">
        <v>392</v>
      </c>
      <c r="B401" s="9">
        <f>$J$3*'Punto de Medida'!C401</f>
        <v>561.02485029999991</v>
      </c>
      <c r="C401" s="20">
        <f>$J$4*'Punto de Medida'!D401</f>
        <v>1063.57274358</v>
      </c>
      <c r="D401" s="9">
        <f ca="1">IF($I$13="SI",B401,'Energía Transada'!B401*'Energía Transada'!$I$15)</f>
        <v>561.02485029999991</v>
      </c>
      <c r="E401" s="20">
        <f ca="1">IF($I$13="SI",'Energía Transada'!C401*'Energía Transada'!$I$16,0)</f>
        <v>351.48354609542679</v>
      </c>
    </row>
    <row r="402" spans="1:5" x14ac:dyDescent="0.2">
      <c r="A402" s="8">
        <v>393</v>
      </c>
      <c r="B402" s="9">
        <f>$J$3*'Punto de Medida'!C402</f>
        <v>559.48025171439997</v>
      </c>
      <c r="C402" s="20">
        <f>$J$4*'Punto de Medida'!D402</f>
        <v>988.56161133000001</v>
      </c>
      <c r="D402" s="9">
        <f ca="1">IF($I$13="SI",B402,'Energía Transada'!B402*'Energía Transada'!$I$15)</f>
        <v>559.48025171439997</v>
      </c>
      <c r="E402" s="20">
        <f ca="1">IF($I$13="SI",'Energía Transada'!C402*'Energía Transada'!$I$16,0)</f>
        <v>326.69428845507258</v>
      </c>
    </row>
    <row r="403" spans="1:5" x14ac:dyDescent="0.2">
      <c r="A403" s="8">
        <v>394</v>
      </c>
      <c r="B403" s="9">
        <f>$J$3*'Punto de Medida'!C403</f>
        <v>259.70011335169994</v>
      </c>
      <c r="C403" s="20">
        <f>$J$4*'Punto de Medida'!D403</f>
        <v>920.89101678999998</v>
      </c>
      <c r="D403" s="9">
        <f ca="1">IF($I$13="SI",B403,'Energía Transada'!B403*'Energía Transada'!$I$15)</f>
        <v>259.70011335169994</v>
      </c>
      <c r="E403" s="20">
        <f ca="1">IF($I$13="SI",'Energía Transada'!C403*'Energía Transada'!$I$16,0)</f>
        <v>304.33089048452655</v>
      </c>
    </row>
    <row r="404" spans="1:5" x14ac:dyDescent="0.2">
      <c r="A404" s="8">
        <v>395</v>
      </c>
      <c r="B404" s="9">
        <f>$J$3*'Punto de Medida'!C404</f>
        <v>180.54590142169999</v>
      </c>
      <c r="C404" s="20">
        <f>$J$4*'Punto de Medida'!D404</f>
        <v>1002.4257391799998</v>
      </c>
      <c r="D404" s="9">
        <f ca="1">IF($I$13="SI",B404,'Energía Transada'!B404*'Energía Transada'!$I$15)</f>
        <v>180.54590142169999</v>
      </c>
      <c r="E404" s="20">
        <f ca="1">IF($I$13="SI",'Energía Transada'!C404*'Energía Transada'!$I$16,0)</f>
        <v>331.27602755063805</v>
      </c>
    </row>
    <row r="405" spans="1:5" x14ac:dyDescent="0.2">
      <c r="A405" s="8">
        <v>396</v>
      </c>
      <c r="B405" s="9">
        <f>$J$3*'Punto de Medida'!C405</f>
        <v>188.04760192520001</v>
      </c>
      <c r="C405" s="20">
        <f>$J$4*'Punto de Medida'!D405</f>
        <v>721.42031193000003</v>
      </c>
      <c r="D405" s="9">
        <f ca="1">IF($I$13="SI",B405,'Energía Transada'!B405*'Energía Transada'!$I$15)</f>
        <v>188.04760192520001</v>
      </c>
      <c r="E405" s="20">
        <f ca="1">IF($I$13="SI",'Energía Transada'!C405*'Energía Transada'!$I$16,0)</f>
        <v>238.41093239087175</v>
      </c>
    </row>
    <row r="406" spans="1:5" x14ac:dyDescent="0.2">
      <c r="A406" s="8">
        <v>397</v>
      </c>
      <c r="B406" s="9">
        <f>$J$3*'Punto de Medida'!C406</f>
        <v>186.97187836679998</v>
      </c>
      <c r="C406" s="20">
        <f>$J$4*'Punto de Medida'!D406</f>
        <v>375.15220956000002</v>
      </c>
      <c r="D406" s="9">
        <f ca="1">IF($I$13="SI",B406,'Energía Transada'!B406*'Energía Transada'!$I$15)</f>
        <v>186.97187836679998</v>
      </c>
      <c r="E406" s="20">
        <f ca="1">IF($I$13="SI",'Energía Transada'!C406*'Energía Transada'!$I$16,0)</f>
        <v>123.97819494493771</v>
      </c>
    </row>
    <row r="407" spans="1:5" x14ac:dyDescent="0.2">
      <c r="A407" s="8">
        <v>398</v>
      </c>
      <c r="B407" s="9">
        <f>$J$3*'Punto de Medida'!C407</f>
        <v>183.37543229829998</v>
      </c>
      <c r="C407" s="20">
        <f>$J$4*'Punto de Medida'!D407</f>
        <v>453.80543834999997</v>
      </c>
      <c r="D407" s="9">
        <f ca="1">IF($I$13="SI",B407,'Energía Transada'!B407*'Energía Transada'!$I$15)</f>
        <v>183.37543229829998</v>
      </c>
      <c r="E407" s="20">
        <f ca="1">IF($I$13="SI",'Energía Transada'!C407*'Energía Transada'!$I$16,0)</f>
        <v>149.97107219178179</v>
      </c>
    </row>
    <row r="408" spans="1:5" x14ac:dyDescent="0.2">
      <c r="A408" s="8">
        <v>399</v>
      </c>
      <c r="B408" s="9">
        <f>$J$3*'Punto de Medida'!C408</f>
        <v>260.34221723799993</v>
      </c>
      <c r="C408" s="20">
        <f>$J$4*'Punto de Medida'!D408</f>
        <v>345.69839364000001</v>
      </c>
      <c r="D408" s="9">
        <f ca="1">IF($I$13="SI",B408,'Energía Transada'!B408*'Energía Transada'!$I$15)</f>
        <v>260.34221723799993</v>
      </c>
      <c r="E408" s="20">
        <f ca="1">IF($I$13="SI",'Energía Transada'!C408*'Energía Transada'!$I$16,0)</f>
        <v>114.24446330495907</v>
      </c>
    </row>
    <row r="409" spans="1:5" x14ac:dyDescent="0.2">
      <c r="A409" s="8">
        <v>400</v>
      </c>
      <c r="B409" s="9">
        <f>$J$3*'Punto de Medida'!C409</f>
        <v>313.16854565529997</v>
      </c>
      <c r="C409" s="20">
        <f>$J$4*'Punto de Medida'!D409</f>
        <v>271.11092145999999</v>
      </c>
      <c r="D409" s="9">
        <f ca="1">IF($I$13="SI",B409,'Energía Transada'!B409*'Energía Transada'!$I$15)</f>
        <v>313.16854565529997</v>
      </c>
      <c r="E409" s="20">
        <f ca="1">IF($I$13="SI",'Energía Transada'!C409*'Energía Transada'!$I$16,0)</f>
        <v>89.595214464794083</v>
      </c>
    </row>
    <row r="410" spans="1:5" x14ac:dyDescent="0.2">
      <c r="A410" s="8">
        <v>401</v>
      </c>
      <c r="B410" s="9">
        <f>$J$3*'Punto de Medida'!C410</f>
        <v>312.29476631059998</v>
      </c>
      <c r="C410" s="20">
        <f>$J$4*'Punto de Medida'!D410</f>
        <v>198.31164272170003</v>
      </c>
      <c r="D410" s="9">
        <f ca="1">IF($I$13="SI",B410,'Energía Transada'!B410*'Energía Transada'!$I$15)</f>
        <v>312.29476631059998</v>
      </c>
      <c r="E410" s="20">
        <f ca="1">IF($I$13="SI",'Energía Transada'!C410*'Energía Transada'!$I$16,0)</f>
        <v>65.536917748766584</v>
      </c>
    </row>
    <row r="411" spans="1:5" x14ac:dyDescent="0.2">
      <c r="A411" s="8">
        <v>402</v>
      </c>
      <c r="B411" s="9">
        <f>$J$3*'Punto de Medida'!C411</f>
        <v>276.7384207563</v>
      </c>
      <c r="C411" s="20">
        <f>$J$4*'Punto de Medida'!D411</f>
        <v>183.03947084320001</v>
      </c>
      <c r="D411" s="9">
        <f ca="1">IF($I$13="SI",B411,'Energía Transada'!B411*'Energía Transada'!$I$15)</f>
        <v>276.7384207563</v>
      </c>
      <c r="E411" s="20">
        <f ca="1">IF($I$13="SI",'Energía Transada'!C411*'Energía Transada'!$I$16,0)</f>
        <v>60.489856171797648</v>
      </c>
    </row>
    <row r="412" spans="1:5" x14ac:dyDescent="0.2">
      <c r="A412" s="8">
        <v>403</v>
      </c>
      <c r="B412" s="9">
        <f>$J$3*'Punto de Medida'!C412</f>
        <v>279.41646670390003</v>
      </c>
      <c r="C412" s="20">
        <f>$J$4*'Punto de Medida'!D412</f>
        <v>354.23058170000002</v>
      </c>
      <c r="D412" s="9">
        <f ca="1">IF($I$13="SI",B412,'Energía Transada'!B412*'Energía Transada'!$I$15)</f>
        <v>279.41646670390003</v>
      </c>
      <c r="E412" s="20">
        <f ca="1">IF($I$13="SI",'Energía Transada'!C412*'Energía Transada'!$I$16,0)</f>
        <v>117.06413288880667</v>
      </c>
    </row>
    <row r="413" spans="1:5" x14ac:dyDescent="0.2">
      <c r="A413" s="8">
        <v>404</v>
      </c>
      <c r="B413" s="9">
        <f>$J$3*'Punto de Medida'!C413</f>
        <v>479.63458540089994</v>
      </c>
      <c r="C413" s="20">
        <f>$J$4*'Punto de Medida'!D413</f>
        <v>869.96506101999989</v>
      </c>
      <c r="D413" s="9">
        <f ca="1">IF($I$13="SI",B413,'Energía Transada'!B413*'Energía Transada'!$I$15)</f>
        <v>479.63458540089994</v>
      </c>
      <c r="E413" s="20">
        <f ca="1">IF($I$13="SI",'Energía Transada'!C413*'Energía Transada'!$I$16,0)</f>
        <v>287.50116667824693</v>
      </c>
    </row>
    <row r="414" spans="1:5" x14ac:dyDescent="0.2">
      <c r="A414" s="8">
        <v>405</v>
      </c>
      <c r="B414" s="9">
        <f>$J$3*'Punto de Medida'!C414</f>
        <v>388.37670879040002</v>
      </c>
      <c r="C414" s="20">
        <f>$J$4*'Punto de Medida'!D414</f>
        <v>954.1757288</v>
      </c>
      <c r="D414" s="9">
        <f ca="1">IF($I$13="SI",B414,'Energía Transada'!B414*'Energía Transada'!$I$15)</f>
        <v>388.37670879040002</v>
      </c>
      <c r="E414" s="20">
        <f ca="1">IF($I$13="SI",'Energía Transada'!C414*'Energía Transada'!$I$16,0)</f>
        <v>315.33063514577162</v>
      </c>
    </row>
    <row r="415" spans="1:5" x14ac:dyDescent="0.2">
      <c r="A415" s="8">
        <v>406</v>
      </c>
      <c r="B415" s="9">
        <f>$J$3*'Punto de Medida'!C415</f>
        <v>382.79404078930008</v>
      </c>
      <c r="C415" s="20">
        <f>$J$4*'Punto de Medida'!D415</f>
        <v>1005.4420840600001</v>
      </c>
      <c r="D415" s="9">
        <f ca="1">IF($I$13="SI",B415,'Energía Transada'!B415*'Energía Transada'!$I$15)</f>
        <v>382.79404078930008</v>
      </c>
      <c r="E415" s="20">
        <f ca="1">IF($I$13="SI",'Energía Transada'!C415*'Energía Transada'!$I$16,0)</f>
        <v>332.27285226344577</v>
      </c>
    </row>
    <row r="416" spans="1:5" x14ac:dyDescent="0.2">
      <c r="A416" s="8">
        <v>407</v>
      </c>
      <c r="B416" s="9">
        <f>$J$3*'Punto de Medida'!C416</f>
        <v>331.84785644129994</v>
      </c>
      <c r="C416" s="20">
        <f>$J$4*'Punto de Medida'!D416</f>
        <v>1075.9539986899999</v>
      </c>
      <c r="D416" s="9">
        <f ca="1">IF($I$13="SI",B416,'Energía Transada'!B416*'Energía Transada'!$I$15)</f>
        <v>331.84785644129994</v>
      </c>
      <c r="E416" s="20">
        <f ca="1">IF($I$13="SI",'Energía Transada'!C416*'Energía Transada'!$I$16,0)</f>
        <v>355.57523373733335</v>
      </c>
    </row>
    <row r="417" spans="1:5" x14ac:dyDescent="0.2">
      <c r="A417" s="8">
        <v>408</v>
      </c>
      <c r="B417" s="9">
        <f>$J$3*'Punto de Medida'!C417</f>
        <v>313.0243516635</v>
      </c>
      <c r="C417" s="20">
        <f>$J$4*'Punto de Medida'!D417</f>
        <v>1168.8893391299998</v>
      </c>
      <c r="D417" s="9">
        <f ca="1">IF($I$13="SI",B417,'Energía Transada'!B417*'Energía Transada'!$I$15)</f>
        <v>313.0243516635</v>
      </c>
      <c r="E417" s="20">
        <f ca="1">IF($I$13="SI",'Energía Transada'!C417*'Energía Transada'!$I$16,0)</f>
        <v>386.28798301810679</v>
      </c>
    </row>
    <row r="418" spans="1:5" x14ac:dyDescent="0.2">
      <c r="A418" s="8">
        <v>409</v>
      </c>
      <c r="B418" s="9">
        <f>$J$3*'Punto de Medida'!C418</f>
        <v>297.1017276307</v>
      </c>
      <c r="C418" s="20">
        <f>$J$4*'Punto de Medida'!D418</f>
        <v>1059.6914118699999</v>
      </c>
      <c r="D418" s="9">
        <f ca="1">IF($I$13="SI",B418,'Energía Transada'!B418*'Energía Transada'!$I$15)</f>
        <v>297.1017276307</v>
      </c>
      <c r="E418" s="20">
        <f ca="1">IF($I$13="SI",'Energía Transada'!C418*'Energía Transada'!$I$16,0)</f>
        <v>350.20086539376513</v>
      </c>
    </row>
    <row r="419" spans="1:5" x14ac:dyDescent="0.2">
      <c r="A419" s="8">
        <v>410</v>
      </c>
      <c r="B419" s="9">
        <f>$J$3*'Punto de Medida'!C419</f>
        <v>143.26846765119998</v>
      </c>
      <c r="C419" s="20">
        <f>$J$4*'Punto de Medida'!D419</f>
        <v>959.07185001000005</v>
      </c>
      <c r="D419" s="9">
        <f ca="1">IF($I$13="SI",B419,'Energía Transada'!B419*'Energía Transada'!$I$15)</f>
        <v>143.26846765119998</v>
      </c>
      <c r="E419" s="20">
        <f ca="1">IF($I$13="SI",'Energía Transada'!C419*'Energía Transada'!$I$16,0)</f>
        <v>316.94867778121113</v>
      </c>
    </row>
    <row r="420" spans="1:5" x14ac:dyDescent="0.2">
      <c r="A420" s="8">
        <v>411</v>
      </c>
      <c r="B420" s="9">
        <f>$J$3*'Punto de Medida'!C420</f>
        <v>136.91113161270002</v>
      </c>
      <c r="C420" s="20">
        <f>$J$4*'Punto de Medida'!D420</f>
        <v>942.74503126000002</v>
      </c>
      <c r="D420" s="9">
        <f ca="1">IF($I$13="SI",B420,'Energía Transada'!B420*'Energía Transada'!$I$15)</f>
        <v>136.91113161270002</v>
      </c>
      <c r="E420" s="20">
        <f ca="1">IF($I$13="SI",'Energía Transada'!C420*'Energía Transada'!$I$16,0)</f>
        <v>311.5530824302142</v>
      </c>
    </row>
    <row r="421" spans="1:5" x14ac:dyDescent="0.2">
      <c r="A421" s="8">
        <v>412</v>
      </c>
      <c r="B421" s="9">
        <f>$J$3*'Punto de Medida'!C421</f>
        <v>139.23477663290001</v>
      </c>
      <c r="C421" s="20">
        <f>$J$4*'Punto de Medida'!D421</f>
        <v>877.67648715999985</v>
      </c>
      <c r="D421" s="9">
        <f ca="1">IF($I$13="SI",B421,'Energía Transada'!B421*'Energía Transada'!$I$15)</f>
        <v>139.23477663290001</v>
      </c>
      <c r="E421" s="20">
        <f ca="1">IF($I$13="SI",'Energía Transada'!C421*'Energía Transada'!$I$16,0)</f>
        <v>290.04959547308118</v>
      </c>
    </row>
    <row r="422" spans="1:5" x14ac:dyDescent="0.2">
      <c r="A422" s="8">
        <v>413</v>
      </c>
      <c r="B422" s="9">
        <f>$J$3*'Punto de Medida'!C422</f>
        <v>237.66230286179999</v>
      </c>
      <c r="C422" s="20">
        <f>$J$4*'Punto de Medida'!D422</f>
        <v>741.54731370999991</v>
      </c>
      <c r="D422" s="9">
        <f ca="1">IF($I$13="SI",B422,'Energía Transada'!B422*'Energía Transada'!$I$15)</f>
        <v>237.66230286179999</v>
      </c>
      <c r="E422" s="20">
        <f ca="1">IF($I$13="SI",'Energía Transada'!C422*'Energía Transada'!$I$16,0)</f>
        <v>245.06239088358481</v>
      </c>
    </row>
    <row r="423" spans="1:5" x14ac:dyDescent="0.2">
      <c r="A423" s="8">
        <v>414</v>
      </c>
      <c r="B423" s="9">
        <f>$J$3*'Punto de Medida'!C423</f>
        <v>351.11835791349995</v>
      </c>
      <c r="C423" s="20">
        <f>$J$4*'Punto de Medida'!D423</f>
        <v>588.34442005999995</v>
      </c>
      <c r="D423" s="9">
        <f ca="1">IF($I$13="SI",B423,'Energía Transada'!B423*'Energía Transada'!$I$15)</f>
        <v>351.11835791349995</v>
      </c>
      <c r="E423" s="20">
        <f ca="1">IF($I$13="SI",'Energía Transada'!C423*'Energía Transada'!$I$16,0)</f>
        <v>194.43275914732158</v>
      </c>
    </row>
    <row r="424" spans="1:5" x14ac:dyDescent="0.2">
      <c r="A424" s="8">
        <v>415</v>
      </c>
      <c r="B424" s="9">
        <f>$J$3*'Punto de Medida'!C424</f>
        <v>234.73788525189997</v>
      </c>
      <c r="C424" s="20">
        <f>$J$4*'Punto de Medida'!D424</f>
        <v>477.51114949999999</v>
      </c>
      <c r="D424" s="9">
        <f ca="1">IF($I$13="SI",B424,'Energía Transada'!B424*'Energía Transada'!$I$15)</f>
        <v>234.73788525189997</v>
      </c>
      <c r="E424" s="20">
        <f ca="1">IF($I$13="SI",'Energía Transada'!C424*'Energía Transada'!$I$16,0)</f>
        <v>157.8052024550957</v>
      </c>
    </row>
    <row r="425" spans="1:5" x14ac:dyDescent="0.2">
      <c r="A425" s="8">
        <v>416</v>
      </c>
      <c r="B425" s="9">
        <f>$J$3*'Punto de Medida'!C425</f>
        <v>177.98567824589998</v>
      </c>
      <c r="C425" s="20">
        <f>$J$4*'Punto de Medida'!D425</f>
        <v>637.87039731999994</v>
      </c>
      <c r="D425" s="9">
        <f ca="1">IF($I$13="SI",B425,'Energía Transada'!B425*'Energía Transada'!$I$15)</f>
        <v>177.98567824589998</v>
      </c>
      <c r="E425" s="20">
        <f ca="1">IF($I$13="SI",'Energía Transada'!C425*'Energía Transada'!$I$16,0)</f>
        <v>210.79982591944679</v>
      </c>
    </row>
    <row r="426" spans="1:5" x14ac:dyDescent="0.2">
      <c r="A426" s="8">
        <v>417</v>
      </c>
      <c r="B426" s="9">
        <f>$J$3*'Punto de Medida'!C426</f>
        <v>131.44791955650001</v>
      </c>
      <c r="C426" s="20">
        <f>$J$4*'Punto de Medida'!D426</f>
        <v>1102.9500414199999</v>
      </c>
      <c r="D426" s="9">
        <f ca="1">IF($I$13="SI",B426,'Energía Transada'!B426*'Energía Transada'!$I$15)</f>
        <v>131.44791955650001</v>
      </c>
      <c r="E426" s="20">
        <f ca="1">IF($I$13="SI",'Energía Transada'!C426*'Energía Transada'!$I$16,0)</f>
        <v>364.49673429905806</v>
      </c>
    </row>
    <row r="427" spans="1:5" x14ac:dyDescent="0.2">
      <c r="A427" s="8">
        <v>418</v>
      </c>
      <c r="B427" s="9">
        <f>$J$3*'Punto de Medida'!C427</f>
        <v>125.08580822569999</v>
      </c>
      <c r="C427" s="20">
        <f>$J$4*'Punto de Medida'!D427</f>
        <v>1144.3651245000001</v>
      </c>
      <c r="D427" s="9">
        <f ca="1">IF($I$13="SI",B427,'Energía Transada'!B427*'Energía Transada'!$I$15)</f>
        <v>125.08580822569999</v>
      </c>
      <c r="E427" s="20">
        <f ca="1">IF($I$13="SI",'Energía Transada'!C427*'Energía Transada'!$I$16,0)</f>
        <v>378.18335832234493</v>
      </c>
    </row>
    <row r="428" spans="1:5" x14ac:dyDescent="0.2">
      <c r="A428" s="8">
        <v>419</v>
      </c>
      <c r="B428" s="9">
        <f>$J$3*'Punto de Medida'!C428</f>
        <v>93.873385776799992</v>
      </c>
      <c r="C428" s="20">
        <f>$J$4*'Punto de Medida'!D428</f>
        <v>961.96548056999995</v>
      </c>
      <c r="D428" s="9">
        <f ca="1">IF($I$13="SI",B428,'Energía Transada'!B428*'Energía Transada'!$I$15)</f>
        <v>93.873385776799992</v>
      </c>
      <c r="E428" s="20">
        <f ca="1">IF($I$13="SI",'Energía Transada'!C428*'Energía Transada'!$I$16,0)</f>
        <v>317.90494855484474</v>
      </c>
    </row>
    <row r="429" spans="1:5" x14ac:dyDescent="0.2">
      <c r="A429" s="8">
        <v>420</v>
      </c>
      <c r="B429" s="9">
        <f>$J$3*'Punto de Medida'!C429</f>
        <v>129.91014721779999</v>
      </c>
      <c r="C429" s="20">
        <f>$J$4*'Punto de Medida'!D429</f>
        <v>801.62920073999999</v>
      </c>
      <c r="D429" s="9">
        <f ca="1">IF($I$13="SI",B429,'Energía Transada'!B429*'Energía Transada'!$I$15)</f>
        <v>129.91014721779999</v>
      </c>
      <c r="E429" s="20">
        <f ca="1">IF($I$13="SI",'Energía Transada'!C429*'Energía Transada'!$I$16,0)</f>
        <v>264.91791542281521</v>
      </c>
    </row>
    <row r="430" spans="1:5" x14ac:dyDescent="0.2">
      <c r="A430" s="8">
        <v>421</v>
      </c>
      <c r="B430" s="9">
        <f>$J$3*'Punto de Medida'!C430</f>
        <v>107.92350978819999</v>
      </c>
      <c r="C430" s="20">
        <f>$J$4*'Punto de Medida'!D430</f>
        <v>634.32506028000012</v>
      </c>
      <c r="D430" s="9">
        <f ca="1">IF($I$13="SI",B430,'Energía Transada'!B430*'Energía Transada'!$I$15)</f>
        <v>107.92350978819999</v>
      </c>
      <c r="E430" s="20">
        <f ca="1">IF($I$13="SI",'Energía Transada'!C430*'Energía Transada'!$I$16,0)</f>
        <v>209.62818284900845</v>
      </c>
    </row>
    <row r="431" spans="1:5" x14ac:dyDescent="0.2">
      <c r="A431" s="8">
        <v>422</v>
      </c>
      <c r="B431" s="9">
        <f>$J$3*'Punto de Medida'!C431</f>
        <v>178.0762782061</v>
      </c>
      <c r="C431" s="20">
        <f>$J$4*'Punto de Medida'!D431</f>
        <v>496.48876479</v>
      </c>
      <c r="D431" s="9">
        <f ca="1">IF($I$13="SI",B431,'Energía Transada'!B431*'Energía Transada'!$I$15)</f>
        <v>178.0762782061</v>
      </c>
      <c r="E431" s="20">
        <f ca="1">IF($I$13="SI",'Energía Transada'!C431*'Energía Transada'!$I$16,0)</f>
        <v>164.07681815682159</v>
      </c>
    </row>
    <row r="432" spans="1:5" x14ac:dyDescent="0.2">
      <c r="A432" s="8">
        <v>423</v>
      </c>
      <c r="B432" s="9">
        <f>$J$3*'Punto de Medida'!C432</f>
        <v>347.98329447539999</v>
      </c>
      <c r="C432" s="20">
        <f>$J$4*'Punto de Medida'!D432</f>
        <v>486.75282821000002</v>
      </c>
      <c r="D432" s="9">
        <f ca="1">IF($I$13="SI",B432,'Energía Transada'!B432*'Energía Transada'!$I$15)</f>
        <v>347.98329447539999</v>
      </c>
      <c r="E432" s="20">
        <f ca="1">IF($I$13="SI",'Energía Transada'!C432*'Energía Transada'!$I$16,0)</f>
        <v>160.85934052366974</v>
      </c>
    </row>
    <row r="433" spans="1:5" x14ac:dyDescent="0.2">
      <c r="A433" s="8">
        <v>424</v>
      </c>
      <c r="B433" s="9">
        <f>$J$3*'Punto de Medida'!C433</f>
        <v>429.12907478560004</v>
      </c>
      <c r="C433" s="20">
        <f>$J$4*'Punto de Medida'!D433</f>
        <v>449.28018402000004</v>
      </c>
      <c r="D433" s="9">
        <f ca="1">IF($I$13="SI",B433,'Energía Transada'!B433*'Energía Transada'!$I$15)</f>
        <v>429.12907478560004</v>
      </c>
      <c r="E433" s="20">
        <f ca="1">IF($I$13="SI",'Energía Transada'!C433*'Energía Transada'!$I$16,0)</f>
        <v>148.47559155964538</v>
      </c>
    </row>
    <row r="434" spans="1:5" x14ac:dyDescent="0.2">
      <c r="A434" s="8">
        <v>425</v>
      </c>
      <c r="B434" s="9">
        <f>$J$3*'Punto de Medida'!C434</f>
        <v>326.01332617989999</v>
      </c>
      <c r="C434" s="20">
        <f>$J$4*'Punto de Medida'!D434</f>
        <v>544.72266869999999</v>
      </c>
      <c r="D434" s="9">
        <f ca="1">IF($I$13="SI",B434,'Energía Transada'!B434*'Energía Transada'!$I$15)</f>
        <v>326.01332617989999</v>
      </c>
      <c r="E434" s="20">
        <f ca="1">IF($I$13="SI",'Energía Transada'!C434*'Energía Transada'!$I$16,0)</f>
        <v>180.01688778595425</v>
      </c>
    </row>
    <row r="435" spans="1:5" x14ac:dyDescent="0.2">
      <c r="A435" s="8">
        <v>426</v>
      </c>
      <c r="B435" s="9">
        <f>$J$3*'Punto de Medida'!C435</f>
        <v>239.97849761110001</v>
      </c>
      <c r="C435" s="20">
        <f>$J$4*'Punto de Medida'!D435</f>
        <v>486.56403296999991</v>
      </c>
      <c r="D435" s="9">
        <f ca="1">IF($I$13="SI",B435,'Energía Transada'!B435*'Energía Transada'!$I$15)</f>
        <v>239.97849761110001</v>
      </c>
      <c r="E435" s="20">
        <f ca="1">IF($I$13="SI",'Energía Transada'!C435*'Energía Transada'!$I$16,0)</f>
        <v>160.79694853323775</v>
      </c>
    </row>
    <row r="436" spans="1:5" x14ac:dyDescent="0.2">
      <c r="A436" s="8">
        <v>427</v>
      </c>
      <c r="B436" s="9">
        <f>$J$3*'Punto de Medida'!C436</f>
        <v>258.65848759030001</v>
      </c>
      <c r="C436" s="20">
        <f>$J$4*'Punto de Medida'!D436</f>
        <v>378.00336076000002</v>
      </c>
      <c r="D436" s="9">
        <f ca="1">IF($I$13="SI",B436,'Energía Transada'!B436*'Energía Transada'!$I$15)</f>
        <v>258.65848759030001</v>
      </c>
      <c r="E436" s="20">
        <f ca="1">IF($I$13="SI",'Energía Transada'!C436*'Energía Transada'!$I$16,0)</f>
        <v>124.9204273782897</v>
      </c>
    </row>
    <row r="437" spans="1:5" x14ac:dyDescent="0.2">
      <c r="A437" s="8">
        <v>428</v>
      </c>
      <c r="B437" s="9">
        <f>$J$3*'Punto de Medida'!C437</f>
        <v>385.72005970769999</v>
      </c>
      <c r="C437" s="20">
        <f>$J$4*'Punto de Medida'!D437</f>
        <v>751.93074589999992</v>
      </c>
      <c r="D437" s="9">
        <f ca="1">IF($I$13="SI",B437,'Energía Transada'!B437*'Energía Transada'!$I$15)</f>
        <v>385.72005970769999</v>
      </c>
      <c r="E437" s="20">
        <f ca="1">IF($I$13="SI",'Energía Transada'!C437*'Energía Transada'!$I$16,0)</f>
        <v>248.49384922887674</v>
      </c>
    </row>
    <row r="438" spans="1:5" x14ac:dyDescent="0.2">
      <c r="A438" s="8">
        <v>429</v>
      </c>
      <c r="B438" s="9">
        <f>$J$3*'Punto de Medida'!C438</f>
        <v>382.71317956249999</v>
      </c>
      <c r="C438" s="20">
        <f>$J$4*'Punto de Medida'!D438</f>
        <v>681.82769080000003</v>
      </c>
      <c r="D438" s="9">
        <f ca="1">IF($I$13="SI",B438,'Energía Transada'!B438*'Energía Transada'!$I$15)</f>
        <v>382.71317956249999</v>
      </c>
      <c r="E438" s="20">
        <f ca="1">IF($I$13="SI",'Energía Transada'!C438*'Energía Transada'!$I$16,0)</f>
        <v>225.32658535585546</v>
      </c>
    </row>
    <row r="439" spans="1:5" x14ac:dyDescent="0.2">
      <c r="A439" s="8">
        <v>430</v>
      </c>
      <c r="B439" s="9">
        <f>$J$3*'Punto de Medida'!C439</f>
        <v>311.92601337689996</v>
      </c>
      <c r="C439" s="20">
        <f>$J$4*'Punto de Medida'!D439</f>
        <v>552.36969912999996</v>
      </c>
      <c r="D439" s="9">
        <f ca="1">IF($I$13="SI",B439,'Energía Transada'!B439*'Energía Transada'!$I$15)</f>
        <v>311.92601337689996</v>
      </c>
      <c r="E439" s="20">
        <f ca="1">IF($I$13="SI",'Energía Transada'!C439*'Energía Transada'!$I$16,0)</f>
        <v>182.54403544826539</v>
      </c>
    </row>
    <row r="440" spans="1:5" x14ac:dyDescent="0.2">
      <c r="A440" s="8">
        <v>431</v>
      </c>
      <c r="B440" s="9">
        <f>$J$3*'Punto de Medida'!C440</f>
        <v>189.03632006000001</v>
      </c>
      <c r="C440" s="20">
        <f>$J$4*'Punto de Medida'!D440</f>
        <v>871.24530773000004</v>
      </c>
      <c r="D440" s="9">
        <f ca="1">IF($I$13="SI",B440,'Energía Transada'!B440*'Energía Transada'!$I$15)</f>
        <v>189.03632006000001</v>
      </c>
      <c r="E440" s="20">
        <f ca="1">IF($I$13="SI",'Energía Transada'!C440*'Energía Transada'!$I$16,0)</f>
        <v>287.92425541968379</v>
      </c>
    </row>
    <row r="441" spans="1:5" x14ac:dyDescent="0.2">
      <c r="A441" s="8">
        <v>432</v>
      </c>
      <c r="B441" s="9">
        <f>$J$3*'Punto de Medida'!C441</f>
        <v>167.4594383065</v>
      </c>
      <c r="C441" s="20">
        <f>$J$4*'Punto de Medida'!D441</f>
        <v>777.01101086999995</v>
      </c>
      <c r="D441" s="9">
        <f ca="1">IF($I$13="SI",B441,'Energía Transada'!B441*'Energía Transada'!$I$15)</f>
        <v>167.4594383065</v>
      </c>
      <c r="E441" s="20">
        <f ca="1">IF($I$13="SI",'Energía Transada'!C441*'Energía Transada'!$I$16,0)</f>
        <v>256.78223431760711</v>
      </c>
    </row>
    <row r="442" spans="1:5" x14ac:dyDescent="0.2">
      <c r="A442" s="8">
        <v>433</v>
      </c>
      <c r="B442" s="9">
        <f>$J$3*'Punto de Medida'!C442</f>
        <v>84.579426103399996</v>
      </c>
      <c r="C442" s="20">
        <f>$J$4*'Punto de Medida'!D442</f>
        <v>563.26799961000006</v>
      </c>
      <c r="D442" s="9">
        <f ca="1">IF($I$13="SI",B442,'Energía Transada'!B442*'Energía Transada'!$I$15)</f>
        <v>84.579426103399996</v>
      </c>
      <c r="E442" s="20">
        <f ca="1">IF($I$13="SI",'Energía Transada'!C442*'Energía Transada'!$I$16,0)</f>
        <v>186.14564457396577</v>
      </c>
    </row>
    <row r="443" spans="1:5" x14ac:dyDescent="0.2">
      <c r="A443" s="8">
        <v>434</v>
      </c>
      <c r="B443" s="9">
        <f>$J$3*'Punto de Medida'!C443</f>
        <v>58.427508691699991</v>
      </c>
      <c r="C443" s="20">
        <f>$J$4*'Punto de Medida'!D443</f>
        <v>552.82059408999999</v>
      </c>
      <c r="D443" s="9">
        <f ca="1">IF($I$13="SI",B443,'Energía Transada'!B443*'Energía Transada'!$I$15)</f>
        <v>58.427508691699991</v>
      </c>
      <c r="E443" s="20">
        <f ca="1">IF($I$13="SI",'Energía Transada'!C443*'Energía Transada'!$I$16,0)</f>
        <v>182.69304468192053</v>
      </c>
    </row>
    <row r="444" spans="1:5" x14ac:dyDescent="0.2">
      <c r="A444" s="8">
        <v>435</v>
      </c>
      <c r="B444" s="9">
        <f>$J$3*'Punto de Medida'!C444</f>
        <v>0.22114560979999998</v>
      </c>
      <c r="C444" s="20">
        <f>$J$4*'Punto de Medida'!D444</f>
        <v>470.05295310000008</v>
      </c>
      <c r="D444" s="9">
        <f ca="1">IF($I$13="SI",B444,'Energía Transada'!B444*'Energía Transada'!$I$15)</f>
        <v>0.22114560979999998</v>
      </c>
      <c r="E444" s="20">
        <f ca="1">IF($I$13="SI",'Energía Transada'!C444*'Energía Transada'!$I$16,0)</f>
        <v>155.34045960231788</v>
      </c>
    </row>
    <row r="445" spans="1:5" x14ac:dyDescent="0.2">
      <c r="A445" s="8">
        <v>436</v>
      </c>
      <c r="B445" s="9">
        <f>$J$3*'Punto de Medida'!C445</f>
        <v>0</v>
      </c>
      <c r="C445" s="20">
        <f>$J$4*'Punto de Medida'!D445</f>
        <v>441.19805478000006</v>
      </c>
      <c r="D445" s="9">
        <f ca="1">IF($I$13="SI",B445,'Energía Transada'!B445*'Energía Transada'!$I$15)</f>
        <v>0</v>
      </c>
      <c r="E445" s="20">
        <f ca="1">IF($I$13="SI",'Energía Transada'!C445*'Energía Transada'!$I$16,0)</f>
        <v>145.80465488660244</v>
      </c>
    </row>
    <row r="446" spans="1:5" x14ac:dyDescent="0.2">
      <c r="A446" s="8">
        <v>437</v>
      </c>
      <c r="B446" s="9">
        <f>$J$3*'Punto de Medida'!C446</f>
        <v>0</v>
      </c>
      <c r="C446" s="20">
        <f>$J$4*'Punto de Medida'!D446</f>
        <v>232.23642821999996</v>
      </c>
      <c r="D446" s="9">
        <f ca="1">IF($I$13="SI",B446,'Energía Transada'!B446*'Energía Transada'!$I$15)</f>
        <v>0</v>
      </c>
      <c r="E446" s="20">
        <f ca="1">IF($I$13="SI",'Energía Transada'!C446*'Energía Transada'!$I$16,0)</f>
        <v>76.748190301063104</v>
      </c>
    </row>
    <row r="447" spans="1:5" x14ac:dyDescent="0.2">
      <c r="A447" s="8">
        <v>438</v>
      </c>
      <c r="B447" s="9">
        <f>$J$3*'Punto de Medida'!C447</f>
        <v>0.27802393149999999</v>
      </c>
      <c r="C447" s="20">
        <f>$J$4*'Punto de Medida'!D447</f>
        <v>254.18639191</v>
      </c>
      <c r="D447" s="9">
        <f ca="1">IF($I$13="SI",B447,'Energía Transada'!B447*'Energía Transada'!$I$15)</f>
        <v>0.27802393149999999</v>
      </c>
      <c r="E447" s="20">
        <f ca="1">IF($I$13="SI",'Energía Transada'!C447*'Energía Transada'!$I$16,0)</f>
        <v>84.002091006019228</v>
      </c>
    </row>
    <row r="448" spans="1:5" x14ac:dyDescent="0.2">
      <c r="A448" s="8">
        <v>439</v>
      </c>
      <c r="B448" s="9">
        <f>$J$3*'Punto de Medida'!C448</f>
        <v>32.238162177100001</v>
      </c>
      <c r="C448" s="20">
        <f>$J$4*'Punto de Medida'!D448</f>
        <v>262.58193896249998</v>
      </c>
      <c r="D448" s="9">
        <f ca="1">IF($I$13="SI",B448,'Energía Transada'!B448*'Energía Transada'!$I$15)</f>
        <v>32.238162177100001</v>
      </c>
      <c r="E448" s="20">
        <f ca="1">IF($I$13="SI",'Energía Transada'!C448*'Energía Transada'!$I$16,0)</f>
        <v>86.776604237235503</v>
      </c>
    </row>
    <row r="449" spans="1:5" x14ac:dyDescent="0.2">
      <c r="A449" s="8">
        <v>440</v>
      </c>
      <c r="B449" s="9">
        <f>$J$3*'Punto de Medida'!C449</f>
        <v>31.3635279559</v>
      </c>
      <c r="C449" s="20">
        <f>$J$4*'Punto de Medida'!D449</f>
        <v>82.047944734099985</v>
      </c>
      <c r="D449" s="9">
        <f ca="1">IF($I$13="SI",B449,'Energía Transada'!B449*'Energía Transada'!$I$15)</f>
        <v>31.3635279559</v>
      </c>
      <c r="E449" s="20">
        <f ca="1">IF($I$13="SI",'Energía Transada'!C449*'Energía Transada'!$I$16,0)</f>
        <v>27.114743903564396</v>
      </c>
    </row>
    <row r="450" spans="1:5" x14ac:dyDescent="0.2">
      <c r="A450" s="8">
        <v>441</v>
      </c>
      <c r="B450" s="9">
        <f>$J$3*'Punto de Medida'!C450</f>
        <v>52.135975309899997</v>
      </c>
      <c r="C450" s="20">
        <f>$J$4*'Punto de Medida'!D450</f>
        <v>72.204550199699995</v>
      </c>
      <c r="D450" s="9">
        <f ca="1">IF($I$13="SI",B450,'Energía Transada'!B450*'Energía Transada'!$I$15)</f>
        <v>52.135975309899997</v>
      </c>
      <c r="E450" s="20">
        <f ca="1">IF($I$13="SI",'Energía Transada'!C450*'Energía Transada'!$I$16,0)</f>
        <v>23.86175416924538</v>
      </c>
    </row>
    <row r="451" spans="1:5" x14ac:dyDescent="0.2">
      <c r="A451" s="8">
        <v>442</v>
      </c>
      <c r="B451" s="9">
        <f>$J$3*'Punto de Medida'!C451</f>
        <v>158.04159402240001</v>
      </c>
      <c r="C451" s="20">
        <f>$J$4*'Punto de Medida'!D451</f>
        <v>71.585830132300003</v>
      </c>
      <c r="D451" s="9">
        <f ca="1">IF($I$13="SI",B451,'Energía Transada'!B451*'Energía Transada'!$I$15)</f>
        <v>158.04159402240001</v>
      </c>
      <c r="E451" s="20">
        <f ca="1">IF($I$13="SI",'Energía Transada'!C451*'Energía Transada'!$I$16,0)</f>
        <v>23.657283036788428</v>
      </c>
    </row>
    <row r="452" spans="1:5" x14ac:dyDescent="0.2">
      <c r="A452" s="8">
        <v>443</v>
      </c>
      <c r="B452" s="9">
        <f>$J$3*'Punto de Medida'!C452</f>
        <v>251.83448422349994</v>
      </c>
      <c r="C452" s="20">
        <f>$J$4*'Punto de Medida'!D452</f>
        <v>168.90413684660001</v>
      </c>
      <c r="D452" s="9">
        <f ca="1">IF($I$13="SI",B452,'Energía Transada'!B452*'Energía Transada'!$I$15)</f>
        <v>251.83448422349994</v>
      </c>
      <c r="E452" s="20">
        <f ca="1">IF($I$13="SI",'Energía Transada'!C452*'Energía Transada'!$I$16,0)</f>
        <v>55.81849039229796</v>
      </c>
    </row>
    <row r="453" spans="1:5" x14ac:dyDescent="0.2">
      <c r="A453" s="8">
        <v>444</v>
      </c>
      <c r="B453" s="9">
        <f>$J$3*'Punto de Medida'!C453</f>
        <v>317.07685649180002</v>
      </c>
      <c r="C453" s="20">
        <f>$J$4*'Punto de Medida'!D453</f>
        <v>186.91524480820001</v>
      </c>
      <c r="D453" s="9">
        <f ca="1">IF($I$13="SI",B453,'Energía Transada'!B453*'Energía Transada'!$I$15)</f>
        <v>317.07685649180002</v>
      </c>
      <c r="E453" s="20">
        <f ca="1">IF($I$13="SI",'Energía Transada'!C453*'Energía Transada'!$I$16,0)</f>
        <v>61.770700181110179</v>
      </c>
    </row>
    <row r="454" spans="1:5" x14ac:dyDescent="0.2">
      <c r="A454" s="8">
        <v>445</v>
      </c>
      <c r="B454" s="9">
        <f>$J$3*'Punto de Medida'!C454</f>
        <v>373.41835956629996</v>
      </c>
      <c r="C454" s="20">
        <f>$J$4*'Punto de Medida'!D454</f>
        <v>86.276610077599983</v>
      </c>
      <c r="D454" s="9">
        <f ca="1">IF($I$13="SI",B454,'Energía Transada'!B454*'Energía Transada'!$I$15)</f>
        <v>373.41835956629996</v>
      </c>
      <c r="E454" s="20">
        <f ca="1">IF($I$13="SI",'Energía Transada'!C454*'Energía Transada'!$I$16,0)</f>
        <v>28.512209473414643</v>
      </c>
    </row>
    <row r="455" spans="1:5" x14ac:dyDescent="0.2">
      <c r="A455" s="8">
        <v>446</v>
      </c>
      <c r="B455" s="9">
        <f>$J$3*'Punto de Medida'!C455</f>
        <v>171.00370098859997</v>
      </c>
      <c r="C455" s="20">
        <f>$J$4*'Punto de Medida'!D455</f>
        <v>57.101998069499999</v>
      </c>
      <c r="D455" s="9">
        <f ca="1">IF($I$13="SI",B455,'Energía Transada'!B455*'Energía Transada'!$I$15)</f>
        <v>171.00370098859997</v>
      </c>
      <c r="E455" s="20">
        <f ca="1">IF($I$13="SI",'Energía Transada'!C455*'Energía Transada'!$I$16,0)</f>
        <v>18.870747573922213</v>
      </c>
    </row>
    <row r="456" spans="1:5" x14ac:dyDescent="0.2">
      <c r="A456" s="8">
        <v>447</v>
      </c>
      <c r="B456" s="9">
        <f>$J$3*'Punto de Medida'!C456</f>
        <v>88.717759515800012</v>
      </c>
      <c r="C456" s="20">
        <f>$J$4*'Punto de Medida'!D456</f>
        <v>9.7104902537999997</v>
      </c>
      <c r="D456" s="9">
        <f ca="1">IF($I$13="SI",B456,'Energía Transada'!B456*'Energía Transada'!$I$15)</f>
        <v>88.717759515800012</v>
      </c>
      <c r="E456" s="20">
        <f ca="1">IF($I$13="SI",'Energía Transada'!C456*'Energía Transada'!$I$16,0)</f>
        <v>3.2090682742040197</v>
      </c>
    </row>
    <row r="457" spans="1:5" x14ac:dyDescent="0.2">
      <c r="A457" s="8">
        <v>448</v>
      </c>
      <c r="B457" s="9">
        <f>$J$3*'Punto de Medida'!C457</f>
        <v>445.11214251920001</v>
      </c>
      <c r="C457" s="20">
        <f>$J$4*'Punto de Medida'!D457</f>
        <v>0.46843627209999994</v>
      </c>
      <c r="D457" s="9">
        <f ca="1">IF($I$13="SI",B457,'Energía Transada'!B457*'Energía Transada'!$I$15)</f>
        <v>445.11214251920001</v>
      </c>
      <c r="E457" s="20">
        <f ca="1">IF($I$13="SI",'Energía Transada'!C457*'Energía Transada'!$I$16,0)</f>
        <v>0.15480618794650949</v>
      </c>
    </row>
    <row r="458" spans="1:5" x14ac:dyDescent="0.2">
      <c r="A458" s="8">
        <v>449</v>
      </c>
      <c r="B458" s="9">
        <f>$J$3*'Punto de Medida'!C458</f>
        <v>783.34427952499993</v>
      </c>
      <c r="C458" s="20">
        <f>$J$4*'Punto de Medida'!D458</f>
        <v>3.384031411</v>
      </c>
      <c r="D458" s="9">
        <f ca="1">IF($I$13="SI",B458,'Energía Transada'!B458*'Energía Transada'!$I$15)</f>
        <v>783.34427952499993</v>
      </c>
      <c r="E458" s="20">
        <f ca="1">IF($I$13="SI",'Energía Transada'!C458*'Energía Transada'!$I$16,0)</f>
        <v>1.1183356922376075</v>
      </c>
    </row>
    <row r="459" spans="1:5" x14ac:dyDescent="0.2">
      <c r="A459" s="8">
        <v>450</v>
      </c>
      <c r="B459" s="9">
        <f>$J$3*'Punto de Medida'!C459</f>
        <v>462.79761587309997</v>
      </c>
      <c r="C459" s="20">
        <f>$J$4*'Punto de Medida'!D459</f>
        <v>53.9976226032</v>
      </c>
      <c r="D459" s="9">
        <f ca="1">IF($I$13="SI",B459,'Energía Transada'!B459*'Energía Transada'!$I$15)</f>
        <v>462.79761587309997</v>
      </c>
      <c r="E459" s="20">
        <f ca="1">IF($I$13="SI",'Energía Transada'!C459*'Energía Transada'!$I$16,0)</f>
        <v>17.844831007431438</v>
      </c>
    </row>
    <row r="460" spans="1:5" x14ac:dyDescent="0.2">
      <c r="A460" s="8">
        <v>451</v>
      </c>
      <c r="B460" s="9">
        <f>$J$3*'Punto de Medida'!C460</f>
        <v>253.09030790279996</v>
      </c>
      <c r="C460" s="20">
        <f>$J$4*'Punto de Medida'!D460</f>
        <v>410.04849953000002</v>
      </c>
      <c r="D460" s="9">
        <f ca="1">IF($I$13="SI",B460,'Energía Transada'!B460*'Energía Transada'!$I$15)</f>
        <v>253.09030790279996</v>
      </c>
      <c r="E460" s="20">
        <f ca="1">IF($I$13="SI",'Energía Transada'!C460*'Energía Transada'!$I$16,0)</f>
        <v>135.5105248379962</v>
      </c>
    </row>
    <row r="461" spans="1:5" x14ac:dyDescent="0.2">
      <c r="A461" s="8">
        <v>452</v>
      </c>
      <c r="B461" s="9">
        <f>$J$3*'Punto de Medida'!C461</f>
        <v>85.975339211699989</v>
      </c>
      <c r="C461" s="20">
        <f>$J$4*'Punto de Medida'!D461</f>
        <v>620.10392220000006</v>
      </c>
      <c r="D461" s="9">
        <f ca="1">IF($I$13="SI",B461,'Energía Transada'!B461*'Energía Transada'!$I$15)</f>
        <v>85.975339211699989</v>
      </c>
      <c r="E461" s="20">
        <f ca="1">IF($I$13="SI",'Energía Transada'!C461*'Energía Transada'!$I$16,0)</f>
        <v>204.92846101799751</v>
      </c>
    </row>
    <row r="462" spans="1:5" x14ac:dyDescent="0.2">
      <c r="A462" s="8">
        <v>453</v>
      </c>
      <c r="B462" s="9">
        <f>$J$3*'Punto de Medida'!C462</f>
        <v>24.152913868999995</v>
      </c>
      <c r="C462" s="20">
        <f>$J$4*'Punto de Medida'!D462</f>
        <v>460.56285892000005</v>
      </c>
      <c r="D462" s="9">
        <f ca="1">IF($I$13="SI",B462,'Energía Transada'!B462*'Energía Transada'!$I$15)</f>
        <v>24.152913868999995</v>
      </c>
      <c r="E462" s="20">
        <f ca="1">IF($I$13="SI",'Energía Transada'!C462*'Energía Transada'!$I$16,0)</f>
        <v>152.20422658459475</v>
      </c>
    </row>
    <row r="463" spans="1:5" x14ac:dyDescent="0.2">
      <c r="A463" s="8">
        <v>454</v>
      </c>
      <c r="B463" s="9">
        <f>$J$3*'Punto de Medida'!C463</f>
        <v>10.813724746699998</v>
      </c>
      <c r="C463" s="20">
        <f>$J$4*'Punto de Medida'!D463</f>
        <v>349.48173750000001</v>
      </c>
      <c r="D463" s="9">
        <f ca="1">IF($I$13="SI",B463,'Energía Transada'!B463*'Energía Transada'!$I$15)</f>
        <v>10.813724746699998</v>
      </c>
      <c r="E463" s="20">
        <f ca="1">IF($I$13="SI",'Energía Transada'!C463*'Energía Transada'!$I$16,0)</f>
        <v>115.49476153236107</v>
      </c>
    </row>
    <row r="464" spans="1:5" x14ac:dyDescent="0.2">
      <c r="A464" s="8">
        <v>455</v>
      </c>
      <c r="B464" s="9">
        <f>$J$3*'Punto de Medida'!C464</f>
        <v>0</v>
      </c>
      <c r="C464" s="20">
        <f>$J$4*'Punto de Medida'!D464</f>
        <v>256.31639821999994</v>
      </c>
      <c r="D464" s="9">
        <f ca="1">IF($I$13="SI",B464,'Energía Transada'!B464*'Energía Transada'!$I$15)</f>
        <v>0</v>
      </c>
      <c r="E464" s="20">
        <f ca="1">IF($I$13="SI",'Energía Transada'!C464*'Energía Transada'!$I$16,0)</f>
        <v>84.706003526872678</v>
      </c>
    </row>
    <row r="465" spans="1:5" x14ac:dyDescent="0.2">
      <c r="A465" s="8">
        <v>456</v>
      </c>
      <c r="B465" s="9">
        <f>$J$3*'Punto de Medida'!C465</f>
        <v>0</v>
      </c>
      <c r="C465" s="20">
        <f>$J$4*'Punto de Medida'!D465</f>
        <v>288.92719862999996</v>
      </c>
      <c r="D465" s="9">
        <f ca="1">IF($I$13="SI",B465,'Energía Transada'!B465*'Energía Transada'!$I$15)</f>
        <v>0</v>
      </c>
      <c r="E465" s="20">
        <f ca="1">IF($I$13="SI",'Energía Transada'!C465*'Energía Transada'!$I$16,0)</f>
        <v>95.483037667983908</v>
      </c>
    </row>
    <row r="466" spans="1:5" x14ac:dyDescent="0.2">
      <c r="A466" s="8">
        <v>457</v>
      </c>
      <c r="B466" s="9">
        <f>$J$3*'Punto de Medida'!C466</f>
        <v>0</v>
      </c>
      <c r="C466" s="20">
        <f>$J$4*'Punto de Medida'!D466</f>
        <v>365.13326976000008</v>
      </c>
      <c r="D466" s="9">
        <f ca="1">IF($I$13="SI",B466,'Energía Transada'!B466*'Energía Transada'!$I$15)</f>
        <v>0</v>
      </c>
      <c r="E466" s="20">
        <f ca="1">IF($I$13="SI",'Energía Transada'!C466*'Energía Transada'!$I$16,0)</f>
        <v>120.66719199729992</v>
      </c>
    </row>
    <row r="467" spans="1:5" x14ac:dyDescent="0.2">
      <c r="A467" s="8">
        <v>458</v>
      </c>
      <c r="B467" s="9">
        <f>$J$3*'Punto de Medida'!C467</f>
        <v>0</v>
      </c>
      <c r="C467" s="20">
        <f>$J$4*'Punto de Medida'!D467</f>
        <v>280.28258421999999</v>
      </c>
      <c r="D467" s="9">
        <f ca="1">IF($I$13="SI",B467,'Energía Transada'!B467*'Energía Transada'!$I$15)</f>
        <v>0</v>
      </c>
      <c r="E467" s="20">
        <f ca="1">IF($I$13="SI",'Energía Transada'!C467*'Energía Transada'!$I$16,0)</f>
        <v>92.626214055499275</v>
      </c>
    </row>
    <row r="468" spans="1:5" x14ac:dyDescent="0.2">
      <c r="A468" s="8">
        <v>459</v>
      </c>
      <c r="B468" s="9">
        <f>$J$3*'Punto de Medida'!C468</f>
        <v>20.383080420899997</v>
      </c>
      <c r="C468" s="20">
        <f>$J$4*'Punto de Medida'!D468</f>
        <v>461.84493737999998</v>
      </c>
      <c r="D468" s="9">
        <f ca="1">IF($I$13="SI",B468,'Energía Transada'!B468*'Energía Transada'!$I$15)</f>
        <v>20.383080420899997</v>
      </c>
      <c r="E468" s="20">
        <f ca="1">IF($I$13="SI",'Energía Transada'!C468*'Energía Transada'!$I$16,0)</f>
        <v>152.62792067248242</v>
      </c>
    </row>
    <row r="469" spans="1:5" x14ac:dyDescent="0.2">
      <c r="A469" s="8">
        <v>460</v>
      </c>
      <c r="B469" s="9">
        <f>$J$3*'Punto de Medida'!C469</f>
        <v>4.9423884755000005</v>
      </c>
      <c r="C469" s="20">
        <f>$J$4*'Punto de Medida'!D469</f>
        <v>717.43483337999999</v>
      </c>
      <c r="D469" s="9">
        <f ca="1">IF($I$13="SI",B469,'Energía Transada'!B469*'Energía Transada'!$I$15)</f>
        <v>4.9423884755000005</v>
      </c>
      <c r="E469" s="20">
        <f ca="1">IF($I$13="SI",'Energía Transada'!C469*'Energía Transada'!$I$16,0)</f>
        <v>237.0938338265309</v>
      </c>
    </row>
    <row r="470" spans="1:5" x14ac:dyDescent="0.2">
      <c r="A470" s="8">
        <v>461</v>
      </c>
      <c r="B470" s="9">
        <f>$J$3*'Punto de Medida'!C470</f>
        <v>8.6341184398999999</v>
      </c>
      <c r="C470" s="20">
        <f>$J$4*'Punto de Medida'!D470</f>
        <v>774.86684620999995</v>
      </c>
      <c r="D470" s="9">
        <f ca="1">IF($I$13="SI",B470,'Energía Transada'!B470*'Energía Transada'!$I$15)</f>
        <v>8.6341184398999999</v>
      </c>
      <c r="E470" s="20">
        <f ca="1">IF($I$13="SI",'Energía Transada'!C470*'Energía Transada'!$I$16,0)</f>
        <v>256.07364282477459</v>
      </c>
    </row>
    <row r="471" spans="1:5" x14ac:dyDescent="0.2">
      <c r="A471" s="8">
        <v>462</v>
      </c>
      <c r="B471" s="9">
        <f>$J$3*'Punto de Medida'!C471</f>
        <v>11.627870380599999</v>
      </c>
      <c r="C471" s="20">
        <f>$J$4*'Punto de Medida'!D471</f>
        <v>518.36448872999995</v>
      </c>
      <c r="D471" s="9">
        <f ca="1">IF($I$13="SI",B471,'Energía Transada'!B471*'Energía Transada'!$I$15)</f>
        <v>11.627870380599999</v>
      </c>
      <c r="E471" s="20">
        <f ca="1">IF($I$13="SI",'Energía Transada'!C471*'Energía Transada'!$I$16,0)</f>
        <v>171.30618452621036</v>
      </c>
    </row>
    <row r="472" spans="1:5" x14ac:dyDescent="0.2">
      <c r="A472" s="8">
        <v>463</v>
      </c>
      <c r="B472" s="9">
        <f>$J$3*'Punto de Medida'!C472</f>
        <v>71.712220262000002</v>
      </c>
      <c r="C472" s="20">
        <f>$J$4*'Punto de Medida'!D472</f>
        <v>399.08143731000007</v>
      </c>
      <c r="D472" s="9">
        <f ca="1">IF($I$13="SI",B472,'Energía Transada'!B472*'Energía Transada'!$I$15)</f>
        <v>71.712220262000002</v>
      </c>
      <c r="E472" s="20">
        <f ca="1">IF($I$13="SI",'Energía Transada'!C472*'Energía Transada'!$I$16,0)</f>
        <v>131.88619171870278</v>
      </c>
    </row>
    <row r="473" spans="1:5" x14ac:dyDescent="0.2">
      <c r="A473" s="8">
        <v>464</v>
      </c>
      <c r="B473" s="9">
        <f>$J$3*'Punto de Medida'!C473</f>
        <v>113.2224300961</v>
      </c>
      <c r="C473" s="20">
        <f>$J$4*'Punto de Medida'!D473</f>
        <v>286.92612596999999</v>
      </c>
      <c r="D473" s="9">
        <f ca="1">IF($I$13="SI",B473,'Energía Transada'!B473*'Energía Transada'!$I$15)</f>
        <v>113.2224300961</v>
      </c>
      <c r="E473" s="20">
        <f ca="1">IF($I$13="SI",'Energía Transada'!C473*'Energía Transada'!$I$16,0)</f>
        <v>94.821734415548221</v>
      </c>
    </row>
    <row r="474" spans="1:5" x14ac:dyDescent="0.2">
      <c r="A474" s="8">
        <v>465</v>
      </c>
      <c r="B474" s="9">
        <f>$J$3*'Punto de Medida'!C474</f>
        <v>146.75024661329999</v>
      </c>
      <c r="C474" s="20">
        <f>$J$4*'Punto de Medida'!D474</f>
        <v>267.33708545999997</v>
      </c>
      <c r="D474" s="9">
        <f ca="1">IF($I$13="SI",B474,'Energía Transada'!B474*'Energía Transada'!$I$15)</f>
        <v>146.75024661329999</v>
      </c>
      <c r="E474" s="20">
        <f ca="1">IF($I$13="SI",'Energía Transada'!C474*'Energía Transada'!$I$16,0)</f>
        <v>88.3480583415582</v>
      </c>
    </row>
    <row r="475" spans="1:5" x14ac:dyDescent="0.2">
      <c r="A475" s="8">
        <v>466</v>
      </c>
      <c r="B475" s="9">
        <f>$J$3*'Punto de Medida'!C475</f>
        <v>72.881469556499994</v>
      </c>
      <c r="C475" s="20">
        <f>$J$4*'Punto de Medida'!D475</f>
        <v>173.16918583089998</v>
      </c>
      <c r="D475" s="9">
        <f ca="1">IF($I$13="SI",B475,'Energía Transada'!B475*'Energía Transada'!$I$15)</f>
        <v>72.881469556499994</v>
      </c>
      <c r="E475" s="20">
        <f ca="1">IF($I$13="SI",'Energía Transada'!C475*'Energía Transada'!$I$16,0)</f>
        <v>57.227979823388942</v>
      </c>
    </row>
    <row r="476" spans="1:5" x14ac:dyDescent="0.2">
      <c r="A476" s="8">
        <v>467</v>
      </c>
      <c r="B476" s="9">
        <f>$J$3*'Punto de Medida'!C476</f>
        <v>80.981035181499976</v>
      </c>
      <c r="C476" s="20">
        <f>$J$4*'Punto de Medida'!D476</f>
        <v>186.214095646</v>
      </c>
      <c r="D476" s="9">
        <f ca="1">IF($I$13="SI",B476,'Energía Transada'!B476*'Energía Transada'!$I$15)</f>
        <v>80.981035181499976</v>
      </c>
      <c r="E476" s="20">
        <f ca="1">IF($I$13="SI",'Energía Transada'!C476*'Energía Transada'!$I$16,0)</f>
        <v>61.538988344416843</v>
      </c>
    </row>
    <row r="477" spans="1:5" x14ac:dyDescent="0.2">
      <c r="A477" s="8">
        <v>468</v>
      </c>
      <c r="B477" s="9">
        <f>$J$3*'Punto de Medida'!C477</f>
        <v>141.11384135040001</v>
      </c>
      <c r="C477" s="20">
        <f>$J$4*'Punto de Medida'!D477</f>
        <v>105.98803756309999</v>
      </c>
      <c r="D477" s="9">
        <f ca="1">IF($I$13="SI",B477,'Energía Transada'!B477*'Energía Transada'!$I$15)</f>
        <v>141.11384135040001</v>
      </c>
      <c r="E477" s="20">
        <f ca="1">IF($I$13="SI",'Energía Transada'!C477*'Energía Transada'!$I$16,0)</f>
        <v>35.026331307607059</v>
      </c>
    </row>
    <row r="478" spans="1:5" x14ac:dyDescent="0.2">
      <c r="A478" s="8">
        <v>469</v>
      </c>
      <c r="B478" s="9">
        <f>$J$3*'Punto de Medida'!C478</f>
        <v>178.87968728880003</v>
      </c>
      <c r="C478" s="20">
        <f>$J$4*'Punto de Medida'!D478</f>
        <v>73.314175948400006</v>
      </c>
      <c r="D478" s="9">
        <f ca="1">IF($I$13="SI",B478,'Energía Transada'!B478*'Energía Transada'!$I$15)</f>
        <v>178.87968728880003</v>
      </c>
      <c r="E478" s="20">
        <f ca="1">IF($I$13="SI",'Energía Transada'!C478*'Energía Transada'!$I$16,0)</f>
        <v>24.228457053788169</v>
      </c>
    </row>
    <row r="479" spans="1:5" x14ac:dyDescent="0.2">
      <c r="A479" s="8">
        <v>470</v>
      </c>
      <c r="B479" s="9">
        <f>$J$3*'Punto de Medida'!C479</f>
        <v>280.37742910290001</v>
      </c>
      <c r="C479" s="20">
        <f>$J$4*'Punto de Medida'!D479</f>
        <v>14.815088017100001</v>
      </c>
      <c r="D479" s="9">
        <f ca="1">IF($I$13="SI",B479,'Energía Transada'!B479*'Energía Transada'!$I$15)</f>
        <v>280.37742910290001</v>
      </c>
      <c r="E479" s="20">
        <f ca="1">IF($I$13="SI",'Energía Transada'!C479*'Energía Transada'!$I$16,0)</f>
        <v>4.8960070699428311</v>
      </c>
    </row>
    <row r="480" spans="1:5" x14ac:dyDescent="0.2">
      <c r="A480" s="8">
        <v>471</v>
      </c>
      <c r="B480" s="9">
        <f>$J$3*'Punto de Medida'!C480</f>
        <v>340.31437252079996</v>
      </c>
      <c r="C480" s="20">
        <f>$J$4*'Punto de Medida'!D480</f>
        <v>15.4781382016</v>
      </c>
      <c r="D480" s="9">
        <f ca="1">IF($I$13="SI",B480,'Energía Transada'!B480*'Energía Transada'!$I$15)</f>
        <v>340.31437252079996</v>
      </c>
      <c r="E480" s="20">
        <f ca="1">IF($I$13="SI",'Energía Transada'!C480*'Energía Transada'!$I$16,0)</f>
        <v>5.1151281704919418</v>
      </c>
    </row>
    <row r="481" spans="1:5" x14ac:dyDescent="0.2">
      <c r="A481" s="8">
        <v>472</v>
      </c>
      <c r="B481" s="9">
        <f>$J$3*'Punto de Medida'!C481</f>
        <v>362.65558065469997</v>
      </c>
      <c r="C481" s="20">
        <f>$J$4*'Punto de Medida'!D481</f>
        <v>11.5220515673</v>
      </c>
      <c r="D481" s="9">
        <f ca="1">IF($I$13="SI",B481,'Energía Transada'!B481*'Energía Transada'!$I$15)</f>
        <v>362.65558065469997</v>
      </c>
      <c r="E481" s="20">
        <f ca="1">IF($I$13="SI",'Energía Transada'!C481*'Energía Transada'!$I$16,0)</f>
        <v>3.807742881354081</v>
      </c>
    </row>
    <row r="482" spans="1:5" x14ac:dyDescent="0.2">
      <c r="A482" s="8">
        <v>473</v>
      </c>
      <c r="B482" s="9">
        <f>$J$3*'Punto de Medida'!C482</f>
        <v>357.80350191260004</v>
      </c>
      <c r="C482" s="20">
        <f>$J$4*'Punto de Medida'!D482</f>
        <v>5.7326085098000004</v>
      </c>
      <c r="D482" s="9">
        <f ca="1">IF($I$13="SI",B482,'Energía Transada'!B482*'Energía Transada'!$I$15)</f>
        <v>357.80350191260004</v>
      </c>
      <c r="E482" s="20">
        <f ca="1">IF($I$13="SI",'Energía Transada'!C482*'Energía Transada'!$I$16,0)</f>
        <v>1.8944802596379868</v>
      </c>
    </row>
    <row r="483" spans="1:5" x14ac:dyDescent="0.2">
      <c r="A483" s="8">
        <v>474</v>
      </c>
      <c r="B483" s="9">
        <f>$J$3*'Punto de Medida'!C483</f>
        <v>460.78744941630003</v>
      </c>
      <c r="C483" s="20">
        <f>$J$4*'Punto de Medida'!D483</f>
        <v>84.834270086100005</v>
      </c>
      <c r="D483" s="9">
        <f ca="1">IF($I$13="SI",B483,'Energía Transada'!B483*'Energía Transada'!$I$15)</f>
        <v>460.78744941630003</v>
      </c>
      <c r="E483" s="20">
        <f ca="1">IF($I$13="SI",'Energía Transada'!C483*'Energía Transada'!$I$16,0)</f>
        <v>28.035553054803135</v>
      </c>
    </row>
    <row r="484" spans="1:5" x14ac:dyDescent="0.2">
      <c r="A484" s="8">
        <v>475</v>
      </c>
      <c r="B484" s="9">
        <f>$J$3*'Punto de Medida'!C484</f>
        <v>484.34823082789995</v>
      </c>
      <c r="C484" s="20">
        <f>$J$4*'Punto de Medida'!D484</f>
        <v>71.106647823399996</v>
      </c>
      <c r="D484" s="9">
        <f ca="1">IF($I$13="SI",B484,'Energía Transada'!B484*'Energía Transada'!$I$15)</f>
        <v>484.34823082789995</v>
      </c>
      <c r="E484" s="20">
        <f ca="1">IF($I$13="SI",'Energía Transada'!C484*'Energía Transada'!$I$16,0)</f>
        <v>23.498925558961901</v>
      </c>
    </row>
    <row r="485" spans="1:5" x14ac:dyDescent="0.2">
      <c r="A485" s="8">
        <v>476</v>
      </c>
      <c r="B485" s="9">
        <f>$J$3*'Punto de Medida'!C485</f>
        <v>558.12908864899998</v>
      </c>
      <c r="C485" s="20">
        <f>$J$4*'Punto de Medida'!D485</f>
        <v>628.35112875000004</v>
      </c>
      <c r="D485" s="9">
        <f ca="1">IF($I$13="SI",B485,'Energía Transada'!B485*'Energía Transada'!$I$15)</f>
        <v>558.12908864899998</v>
      </c>
      <c r="E485" s="20">
        <f ca="1">IF($I$13="SI",'Energía Transada'!C485*'Energía Transada'!$I$16,0)</f>
        <v>207.6539515131922</v>
      </c>
    </row>
    <row r="486" spans="1:5" x14ac:dyDescent="0.2">
      <c r="A486" s="8">
        <v>477</v>
      </c>
      <c r="B486" s="9">
        <f>$J$3*'Punto de Medida'!C486</f>
        <v>538.868157</v>
      </c>
      <c r="C486" s="20">
        <f>$J$4*'Punto de Medida'!D486</f>
        <v>683.37854517000005</v>
      </c>
      <c r="D486" s="9">
        <f ca="1">IF($I$13="SI",B486,'Energía Transada'!B486*'Energía Transada'!$I$15)</f>
        <v>538.868157</v>
      </c>
      <c r="E486" s="20">
        <f ca="1">IF($I$13="SI",'Energía Transada'!C486*'Energía Transada'!$I$16,0)</f>
        <v>225.83910299673667</v>
      </c>
    </row>
    <row r="487" spans="1:5" x14ac:dyDescent="0.2">
      <c r="A487" s="8">
        <v>478</v>
      </c>
      <c r="B487" s="9">
        <f>$J$3*'Punto de Medida'!C487</f>
        <v>365.4927626091</v>
      </c>
      <c r="C487" s="20">
        <f>$J$4*'Punto de Medida'!D487</f>
        <v>748.83568318000005</v>
      </c>
      <c r="D487" s="9">
        <f ca="1">IF($I$13="SI",B487,'Energía Transada'!B487*'Energía Transada'!$I$15)</f>
        <v>365.4927626091</v>
      </c>
      <c r="E487" s="20">
        <f ca="1">IF($I$13="SI",'Energía Transada'!C487*'Energía Transada'!$I$16,0)</f>
        <v>247.47101028647253</v>
      </c>
    </row>
    <row r="488" spans="1:5" x14ac:dyDescent="0.2">
      <c r="A488" s="8">
        <v>479</v>
      </c>
      <c r="B488" s="9">
        <f>$J$3*'Punto de Medida'!C488</f>
        <v>279.12250405239996</v>
      </c>
      <c r="C488" s="20">
        <f>$J$4*'Punto de Medida'!D488</f>
        <v>787.66274917999999</v>
      </c>
      <c r="D488" s="9">
        <f ca="1">IF($I$13="SI",B488,'Energía Transada'!B488*'Energía Transada'!$I$15)</f>
        <v>279.12250405239996</v>
      </c>
      <c r="E488" s="20">
        <f ca="1">IF($I$13="SI",'Energía Transada'!C488*'Energía Transada'!$I$16,0)</f>
        <v>260.30236096233222</v>
      </c>
    </row>
    <row r="489" spans="1:5" x14ac:dyDescent="0.2">
      <c r="A489" s="8">
        <v>480</v>
      </c>
      <c r="B489" s="9">
        <f>$J$3*'Punto de Medida'!C489</f>
        <v>383.45209042549999</v>
      </c>
      <c r="C489" s="20">
        <f>$J$4*'Punto de Medida'!D489</f>
        <v>743.44057171999998</v>
      </c>
      <c r="D489" s="9">
        <f ca="1">IF($I$13="SI",B489,'Energía Transada'!B489*'Energía Transada'!$I$15)</f>
        <v>383.45209042549999</v>
      </c>
      <c r="E489" s="20">
        <f ca="1">IF($I$13="SI",'Energía Transada'!C489*'Energía Transada'!$I$16,0)</f>
        <v>245.68806415609507</v>
      </c>
    </row>
    <row r="490" spans="1:5" x14ac:dyDescent="0.2">
      <c r="A490" s="8">
        <v>481</v>
      </c>
      <c r="B490" s="9">
        <f>$J$3*'Punto de Medida'!C490</f>
        <v>588.13287229999992</v>
      </c>
      <c r="C490" s="20">
        <f>$J$4*'Punto de Medida'!D490</f>
        <v>792.25087779</v>
      </c>
      <c r="D490" s="9">
        <f ca="1">IF($I$13="SI",B490,'Energía Transada'!B490*'Energía Transada'!$I$15)</f>
        <v>588.13287229999992</v>
      </c>
      <c r="E490" s="20">
        <f ca="1">IF($I$13="SI",'Energía Transada'!C490*'Energía Transada'!$I$16,0)</f>
        <v>261.81861993335139</v>
      </c>
    </row>
    <row r="491" spans="1:5" x14ac:dyDescent="0.2">
      <c r="A491" s="8">
        <v>482</v>
      </c>
      <c r="B491" s="9">
        <f>$J$3*'Punto de Medida'!C491</f>
        <v>606.01765479999995</v>
      </c>
      <c r="C491" s="20">
        <f>$J$4*'Punto de Medida'!D491</f>
        <v>729.4227880599999</v>
      </c>
      <c r="D491" s="9">
        <f ca="1">IF($I$13="SI",B491,'Energía Transada'!B491*'Energía Transada'!$I$15)</f>
        <v>606.01765479999995</v>
      </c>
      <c r="E491" s="20">
        <f ca="1">IF($I$13="SI",'Energía Transada'!C491*'Energía Transada'!$I$16,0)</f>
        <v>241.05554575154198</v>
      </c>
    </row>
    <row r="492" spans="1:5" x14ac:dyDescent="0.2">
      <c r="A492" s="8">
        <v>483</v>
      </c>
      <c r="B492" s="9">
        <f>$J$3*'Punto de Medida'!C492</f>
        <v>491.86687689999997</v>
      </c>
      <c r="C492" s="20">
        <f>$J$4*'Punto de Medida'!D492</f>
        <v>794.69528997999998</v>
      </c>
      <c r="D492" s="9">
        <f ca="1">IF($I$13="SI",B492,'Energía Transada'!B492*'Energía Transada'!$I$15)</f>
        <v>491.86687689999997</v>
      </c>
      <c r="E492" s="20">
        <f ca="1">IF($I$13="SI",'Energía Transada'!C492*'Energía Transada'!$I$16,0)</f>
        <v>262.62643554337552</v>
      </c>
    </row>
    <row r="493" spans="1:5" x14ac:dyDescent="0.2">
      <c r="A493" s="8">
        <v>484</v>
      </c>
      <c r="B493" s="9">
        <f>$J$3*'Punto de Medida'!C493</f>
        <v>377.13819479269995</v>
      </c>
      <c r="C493" s="20">
        <f>$J$4*'Punto de Medida'!D493</f>
        <v>883.66277976999993</v>
      </c>
      <c r="D493" s="9">
        <f ca="1">IF($I$13="SI",B493,'Energía Transada'!B493*'Energía Transada'!$I$15)</f>
        <v>377.13819479269995</v>
      </c>
      <c r="E493" s="20">
        <f ca="1">IF($I$13="SI",'Energía Transada'!C493*'Energía Transada'!$I$16,0)</f>
        <v>292.0279118291823</v>
      </c>
    </row>
    <row r="494" spans="1:5" x14ac:dyDescent="0.2">
      <c r="A494" s="8">
        <v>485</v>
      </c>
      <c r="B494" s="9">
        <f>$J$3*'Punto de Medida'!C494</f>
        <v>282.94658373990001</v>
      </c>
      <c r="C494" s="20">
        <f>$J$4*'Punto de Medida'!D494</f>
        <v>806.20820507999997</v>
      </c>
      <c r="D494" s="9">
        <f ca="1">IF($I$13="SI",B494,'Energía Transada'!B494*'Energía Transada'!$I$15)</f>
        <v>282.94658373990001</v>
      </c>
      <c r="E494" s="20">
        <f ca="1">IF($I$13="SI",'Energía Transada'!C494*'Energía Transada'!$I$16,0)</f>
        <v>266.43115905633681</v>
      </c>
    </row>
    <row r="495" spans="1:5" x14ac:dyDescent="0.2">
      <c r="A495" s="8">
        <v>486</v>
      </c>
      <c r="B495" s="9">
        <f>$J$3*'Punto de Medida'!C495</f>
        <v>644.84804040000006</v>
      </c>
      <c r="C495" s="20">
        <f>$J$4*'Punto de Medida'!D495</f>
        <v>726.70103168000003</v>
      </c>
      <c r="D495" s="9">
        <f ca="1">IF($I$13="SI",B495,'Energía Transada'!B495*'Energía Transada'!$I$15)</f>
        <v>644.84804040000006</v>
      </c>
      <c r="E495" s="20">
        <f ca="1">IF($I$13="SI",'Energía Transada'!C495*'Energía Transada'!$I$16,0)</f>
        <v>240.15607499147896</v>
      </c>
    </row>
    <row r="496" spans="1:5" x14ac:dyDescent="0.2">
      <c r="A496" s="8">
        <v>487</v>
      </c>
      <c r="B496" s="9">
        <f>$J$3*'Punto de Medida'!C496</f>
        <v>749.15352359999997</v>
      </c>
      <c r="C496" s="20">
        <f>$J$4*'Punto de Medida'!D496</f>
        <v>770.25218092999989</v>
      </c>
      <c r="D496" s="9">
        <f ca="1">IF($I$13="SI",B496,'Energía Transada'!B496*'Energía Transada'!$I$15)</f>
        <v>749.15352359999997</v>
      </c>
      <c r="E496" s="20">
        <f ca="1">IF($I$13="SI",'Energía Transada'!C496*'Energía Transada'!$I$16,0)</f>
        <v>254.54861416411313</v>
      </c>
    </row>
    <row r="497" spans="1:5" x14ac:dyDescent="0.2">
      <c r="A497" s="8">
        <v>488</v>
      </c>
      <c r="B497" s="9">
        <f>$J$3*'Punto de Medida'!C497</f>
        <v>707.3785408</v>
      </c>
      <c r="C497" s="20">
        <f>$J$4*'Punto de Medida'!D497</f>
        <v>644.18725831000006</v>
      </c>
      <c r="D497" s="9">
        <f ca="1">IF($I$13="SI",B497,'Energía Transada'!B497*'Energía Transada'!$I$15)</f>
        <v>707.3785408</v>
      </c>
      <c r="E497" s="20">
        <f ca="1">IF($I$13="SI",'Energía Transada'!C497*'Energía Transada'!$I$16,0)</f>
        <v>212.88738665693208</v>
      </c>
    </row>
    <row r="498" spans="1:5" x14ac:dyDescent="0.2">
      <c r="A498" s="8">
        <v>489</v>
      </c>
      <c r="B498" s="9">
        <f>$J$3*'Punto de Medida'!C498</f>
        <v>454.34126903080005</v>
      </c>
      <c r="C498" s="20">
        <f>$J$4*'Punto de Medida'!D498</f>
        <v>459.22268597000004</v>
      </c>
      <c r="D498" s="9">
        <f ca="1">IF($I$13="SI",B498,'Energía Transada'!B498*'Energía Transada'!$I$15)</f>
        <v>454.34126903080005</v>
      </c>
      <c r="E498" s="20">
        <f ca="1">IF($I$13="SI",'Energía Transada'!C498*'Energía Transada'!$I$16,0)</f>
        <v>151.76133375597485</v>
      </c>
    </row>
    <row r="499" spans="1:5" x14ac:dyDescent="0.2">
      <c r="A499" s="8">
        <v>490</v>
      </c>
      <c r="B499" s="9">
        <f>$J$3*'Punto de Medida'!C499</f>
        <v>328.06142529229999</v>
      </c>
      <c r="C499" s="20">
        <f>$J$4*'Punto de Medida'!D499</f>
        <v>234.20092247029999</v>
      </c>
      <c r="D499" s="9">
        <f ca="1">IF($I$13="SI",B499,'Energía Transada'!B499*'Energía Transada'!$I$15)</f>
        <v>328.06142529229999</v>
      </c>
      <c r="E499" s="20">
        <f ca="1">IF($I$13="SI",'Energía Transada'!C499*'Energía Transada'!$I$16,0)</f>
        <v>77.397405326126034</v>
      </c>
    </row>
    <row r="500" spans="1:5" x14ac:dyDescent="0.2">
      <c r="A500" s="8">
        <v>491</v>
      </c>
      <c r="B500" s="9">
        <f>$J$3*'Punto de Medida'!C500</f>
        <v>383.49415977599995</v>
      </c>
      <c r="C500" s="20">
        <f>$J$4*'Punto de Medida'!D500</f>
        <v>58.751141256799997</v>
      </c>
      <c r="D500" s="9">
        <f ca="1">IF($I$13="SI",B500,'Energía Transada'!B500*'Energía Transada'!$I$15)</f>
        <v>383.49415977599995</v>
      </c>
      <c r="E500" s="20">
        <f ca="1">IF($I$13="SI",'Energía Transada'!C500*'Energía Transada'!$I$16,0)</f>
        <v>19.415747151045842</v>
      </c>
    </row>
    <row r="501" spans="1:5" x14ac:dyDescent="0.2">
      <c r="A501" s="8">
        <v>492</v>
      </c>
      <c r="B501" s="9">
        <f>$J$3*'Punto de Medida'!C501</f>
        <v>989.29384829999981</v>
      </c>
      <c r="C501" s="20">
        <f>$J$4*'Punto de Medida'!D501</f>
        <v>0.23966155829999999</v>
      </c>
      <c r="D501" s="9">
        <f ca="1">IF($I$13="SI",B501,'Energía Transada'!B501*'Energía Transada'!$I$15)</f>
        <v>989.29384829999981</v>
      </c>
      <c r="E501" s="20">
        <f ca="1">IF($I$13="SI",'Energía Transada'!C501*'Energía Transada'!$I$16,0)</f>
        <v>7.9202005582144477E-2</v>
      </c>
    </row>
    <row r="502" spans="1:5" x14ac:dyDescent="0.2">
      <c r="A502" s="8">
        <v>493</v>
      </c>
      <c r="B502" s="9">
        <f>$J$3*'Punto de Medida'!C502</f>
        <v>1084.3651565999999</v>
      </c>
      <c r="C502" s="20">
        <f>$J$4*'Punto de Medida'!D502</f>
        <v>0</v>
      </c>
      <c r="D502" s="9">
        <f ca="1">IF($I$13="SI",B502,'Energía Transada'!B502*'Energía Transada'!$I$15)</f>
        <v>1084.3651565999999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1118.3423913500001</v>
      </c>
      <c r="C503" s="20">
        <f>$J$4*'Punto de Medida'!D503</f>
        <v>0</v>
      </c>
      <c r="D503" s="9">
        <f ca="1">IF($I$13="SI",B503,'Energía Transada'!B503*'Energía Transada'!$I$15)</f>
        <v>1118.3423913500001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$J$3*'Punto de Medida'!C504</f>
        <v>1201.9567923499999</v>
      </c>
      <c r="C504" s="20">
        <f>$J$4*'Punto de Medida'!D504</f>
        <v>0.53840765670000001</v>
      </c>
      <c r="D504" s="9">
        <f ca="1">IF($I$13="SI",B504,'Energía Transada'!B504*'Energía Transada'!$I$15)</f>
        <v>1201.9567923499999</v>
      </c>
      <c r="E504" s="20">
        <f ca="1">IF($I$13="SI",'Energía Transada'!C504*'Energía Transada'!$I$16,0)</f>
        <v>0.17792993809229823</v>
      </c>
    </row>
    <row r="505" spans="1:5" x14ac:dyDescent="0.2">
      <c r="A505" s="8">
        <v>496</v>
      </c>
      <c r="B505" s="9">
        <f>$J$3*'Punto de Medida'!C505</f>
        <v>1078.7671332750001</v>
      </c>
      <c r="C505" s="20">
        <f>$J$4*'Punto de Medida'!D505</f>
        <v>4.5900896599999998E-2</v>
      </c>
      <c r="D505" s="9">
        <f ca="1">IF($I$13="SI",B505,'Energía Transada'!B505*'Energía Transada'!$I$15)</f>
        <v>1078.7671332750001</v>
      </c>
      <c r="E505" s="20">
        <f ca="1">IF($I$13="SI",'Energía Transada'!C505*'Energía Transada'!$I$16,0)</f>
        <v>1.5169070478077735E-2</v>
      </c>
    </row>
    <row r="506" spans="1:5" x14ac:dyDescent="0.2">
      <c r="A506" s="8">
        <v>497</v>
      </c>
      <c r="B506" s="9">
        <f>$J$3*'Punto de Medida'!C506</f>
        <v>871.0850633</v>
      </c>
      <c r="C506" s="20">
        <f>$J$4*'Punto de Medida'!D506</f>
        <v>8.6826681326999999</v>
      </c>
      <c r="D506" s="9">
        <f ca="1">IF($I$13="SI",B506,'Energía Transada'!B506*'Energía Transada'!$I$15)</f>
        <v>871.0850633</v>
      </c>
      <c r="E506" s="20">
        <f ca="1">IF($I$13="SI",'Energía Transada'!C506*'Energía Transada'!$I$16,0)</f>
        <v>2.8693993930106783</v>
      </c>
    </row>
    <row r="507" spans="1:5" x14ac:dyDescent="0.2">
      <c r="A507" s="8">
        <v>498</v>
      </c>
      <c r="B507" s="9">
        <f>$J$3*'Punto de Medida'!C507</f>
        <v>1003.50379605</v>
      </c>
      <c r="C507" s="20">
        <f>$J$4*'Punto de Medida'!D507</f>
        <v>12.740676267800001</v>
      </c>
      <c r="D507" s="9">
        <f ca="1">IF($I$13="SI",B507,'Energía Transada'!B507*'Energía Transada'!$I$15)</f>
        <v>1003.50379605</v>
      </c>
      <c r="E507" s="20">
        <f ca="1">IF($I$13="SI",'Energía Transada'!C507*'Energía Transada'!$I$16,0)</f>
        <v>4.2104671272288536</v>
      </c>
    </row>
    <row r="508" spans="1:5" x14ac:dyDescent="0.2">
      <c r="A508" s="8">
        <v>499</v>
      </c>
      <c r="B508" s="9">
        <f>$J$3*'Punto de Medida'!C508</f>
        <v>1097.8150994</v>
      </c>
      <c r="C508" s="20">
        <f>$J$4*'Punto de Medida'!D508</f>
        <v>112.34489819769999</v>
      </c>
      <c r="D508" s="9">
        <f ca="1">IF($I$13="SI",B508,'Energía Transada'!B508*'Energía Transada'!$I$15)</f>
        <v>1097.8150994</v>
      </c>
      <c r="E508" s="20">
        <f ca="1">IF($I$13="SI",'Energía Transada'!C508*'Energía Transada'!$I$16,0)</f>
        <v>37.127110902957384</v>
      </c>
    </row>
    <row r="509" spans="1:5" x14ac:dyDescent="0.2">
      <c r="A509" s="8">
        <v>500</v>
      </c>
      <c r="B509" s="9">
        <f>$J$3*'Punto de Medida'!C509</f>
        <v>1021.9136863999998</v>
      </c>
      <c r="C509" s="20">
        <f>$J$4*'Punto de Medida'!D509</f>
        <v>122.04499596399999</v>
      </c>
      <c r="D509" s="9">
        <f ca="1">IF($I$13="SI",B509,'Energía Transada'!B509*'Energía Transada'!$I$15)</f>
        <v>1021.9136863999998</v>
      </c>
      <c r="E509" s="20">
        <f ca="1">IF($I$13="SI",'Energía Transada'!C509*'Energía Transada'!$I$16,0)</f>
        <v>40.332744726268132</v>
      </c>
    </row>
    <row r="510" spans="1:5" x14ac:dyDescent="0.2">
      <c r="A510" s="8">
        <v>501</v>
      </c>
      <c r="B510" s="9">
        <f>$J$3*'Punto de Medida'!C510</f>
        <v>660.50236509999991</v>
      </c>
      <c r="C510" s="20">
        <f>$J$4*'Punto de Medida'!D510</f>
        <v>81.119952470800001</v>
      </c>
      <c r="D510" s="9">
        <f ca="1">IF($I$13="SI",B510,'Energía Transada'!B510*'Energía Transada'!$I$15)</f>
        <v>660.50236509999991</v>
      </c>
      <c r="E510" s="20">
        <f ca="1">IF($I$13="SI",'Energía Transada'!C510*'Energía Transada'!$I$16,0)</f>
        <v>26.808066233021719</v>
      </c>
    </row>
    <row r="511" spans="1:5" x14ac:dyDescent="0.2">
      <c r="A511" s="8">
        <v>502</v>
      </c>
      <c r="B511" s="9">
        <f>$J$3*'Punto de Medida'!C511</f>
        <v>777.24439409999991</v>
      </c>
      <c r="C511" s="20">
        <f>$J$4*'Punto de Medida'!D511</f>
        <v>9.8189676955999996</v>
      </c>
      <c r="D511" s="9">
        <f ca="1">IF($I$13="SI",B511,'Energía Transada'!B511*'Energía Transada'!$I$15)</f>
        <v>777.24439409999991</v>
      </c>
      <c r="E511" s="20">
        <f ca="1">IF($I$13="SI",'Energía Transada'!C511*'Energía Transada'!$I$16,0)</f>
        <v>3.2449172898405854</v>
      </c>
    </row>
    <row r="512" spans="1:5" x14ac:dyDescent="0.2">
      <c r="A512" s="8">
        <v>503</v>
      </c>
      <c r="B512" s="9">
        <f>$J$3*'Punto de Medida'!C512</f>
        <v>628.35543489999998</v>
      </c>
      <c r="C512" s="20">
        <f>$J$4*'Punto de Medida'!D512</f>
        <v>0.41625997240000001</v>
      </c>
      <c r="D512" s="9">
        <f ca="1">IF($I$13="SI",B512,'Energía Transada'!B512*'Energía Transada'!$I$15)</f>
        <v>628.35543489999998</v>
      </c>
      <c r="E512" s="20">
        <f ca="1">IF($I$13="SI",'Energía Transada'!C512*'Energía Transada'!$I$16,0)</f>
        <v>0.13756325750156029</v>
      </c>
    </row>
    <row r="513" spans="1:5" x14ac:dyDescent="0.2">
      <c r="A513" s="8">
        <v>504</v>
      </c>
      <c r="B513" s="9">
        <f>$J$3*'Punto de Medida'!C513</f>
        <v>574.94709987399995</v>
      </c>
      <c r="C513" s="20">
        <f>$J$4*'Punto de Medida'!D513</f>
        <v>16.608802137800001</v>
      </c>
      <c r="D513" s="9">
        <f ca="1">IF($I$13="SI",B513,'Energía Transada'!B513*'Energía Transada'!$I$15)</f>
        <v>574.94709987399995</v>
      </c>
      <c r="E513" s="20">
        <f ca="1">IF($I$13="SI",'Energía Transada'!C513*'Energía Transada'!$I$16,0)</f>
        <v>5.4887836370659562</v>
      </c>
    </row>
    <row r="514" spans="1:5" x14ac:dyDescent="0.2">
      <c r="A514" s="8">
        <v>505</v>
      </c>
      <c r="B514" s="9">
        <f>$J$3*'Punto de Medida'!C514</f>
        <v>487.15883142499996</v>
      </c>
      <c r="C514" s="20">
        <f>$J$4*'Punto de Medida'!D514</f>
        <v>172.90524087060001</v>
      </c>
      <c r="D514" s="9">
        <f ca="1">IF($I$13="SI",B514,'Energía Transada'!B514*'Energía Transada'!$I$15)</f>
        <v>487.15883142499996</v>
      </c>
      <c r="E514" s="20">
        <f ca="1">IF($I$13="SI",'Energía Transada'!C514*'Energía Transada'!$I$16,0)</f>
        <v>57.14075277551634</v>
      </c>
    </row>
    <row r="515" spans="1:5" x14ac:dyDescent="0.2">
      <c r="A515" s="8">
        <v>506</v>
      </c>
      <c r="B515" s="9">
        <f>$J$3*'Punto de Medida'!C515</f>
        <v>607.04489760000001</v>
      </c>
      <c r="C515" s="20">
        <f>$J$4*'Punto de Medida'!D515</f>
        <v>119.06676208660001</v>
      </c>
      <c r="D515" s="9">
        <f ca="1">IF($I$13="SI",B515,'Energía Transada'!B515*'Energía Transada'!$I$15)</f>
        <v>607.04489760000001</v>
      </c>
      <c r="E515" s="20">
        <f ca="1">IF($I$13="SI",'Energía Transada'!C515*'Energía Transada'!$I$16,0)</f>
        <v>39.348514723526115</v>
      </c>
    </row>
    <row r="516" spans="1:5" x14ac:dyDescent="0.2">
      <c r="A516" s="8">
        <v>507</v>
      </c>
      <c r="B516" s="9">
        <f>$J$3*'Punto de Medida'!C516</f>
        <v>446.03120247699997</v>
      </c>
      <c r="C516" s="20">
        <f>$J$4*'Punto de Medida'!D516</f>
        <v>142.46943067160001</v>
      </c>
      <c r="D516" s="9">
        <f ca="1">IF($I$13="SI",B516,'Energía Transada'!B516*'Energía Transada'!$I$15)</f>
        <v>446.03120247699997</v>
      </c>
      <c r="E516" s="20">
        <f ca="1">IF($I$13="SI",'Energía Transada'!C516*'Energía Transada'!$I$16,0)</f>
        <v>47.082497182181633</v>
      </c>
    </row>
    <row r="517" spans="1:5" x14ac:dyDescent="0.2">
      <c r="A517" s="8">
        <v>508</v>
      </c>
      <c r="B517" s="9">
        <f>$J$3*'Punto de Medida'!C517</f>
        <v>540.35498619999998</v>
      </c>
      <c r="C517" s="20">
        <f>$J$4*'Punto de Medida'!D517</f>
        <v>167.26741568269998</v>
      </c>
      <c r="D517" s="9">
        <f ca="1">IF($I$13="SI",B517,'Energía Transada'!B517*'Energía Transada'!$I$15)</f>
        <v>540.35498619999998</v>
      </c>
      <c r="E517" s="20">
        <f ca="1">IF($I$13="SI",'Energía Transada'!C517*'Energía Transada'!$I$16,0)</f>
        <v>55.27759597569171</v>
      </c>
    </row>
    <row r="518" spans="1:5" x14ac:dyDescent="0.2">
      <c r="A518" s="8">
        <v>509</v>
      </c>
      <c r="B518" s="9">
        <f>$J$3*'Punto de Medida'!C518</f>
        <v>463.48562478169998</v>
      </c>
      <c r="C518" s="20">
        <f>$J$4*'Punto de Medida'!D518</f>
        <v>165.1850926267</v>
      </c>
      <c r="D518" s="9">
        <f ca="1">IF($I$13="SI",B518,'Energía Transada'!B518*'Energía Transada'!$I$15)</f>
        <v>463.48562478169998</v>
      </c>
      <c r="E518" s="20">
        <f ca="1">IF($I$13="SI",'Energía Transada'!C518*'Energía Transada'!$I$16,0)</f>
        <v>54.589441548778183</v>
      </c>
    </row>
    <row r="519" spans="1:5" x14ac:dyDescent="0.2">
      <c r="A519" s="8">
        <v>510</v>
      </c>
      <c r="B519" s="9">
        <f>$J$3*'Punto de Medida'!C519</f>
        <v>409.33340282559993</v>
      </c>
      <c r="C519" s="20">
        <f>$J$4*'Punto de Medida'!D519</f>
        <v>127.81540705279998</v>
      </c>
      <c r="D519" s="9">
        <f ca="1">IF($I$13="SI",B519,'Energía Transada'!B519*'Energía Transada'!$I$15)</f>
        <v>409.33340282559993</v>
      </c>
      <c r="E519" s="20">
        <f ca="1">IF($I$13="SI",'Energía Transada'!C519*'Energía Transada'!$I$16,0)</f>
        <v>42.239717769872868</v>
      </c>
    </row>
    <row r="520" spans="1:5" x14ac:dyDescent="0.2">
      <c r="A520" s="8">
        <v>511</v>
      </c>
      <c r="B520" s="9">
        <f>$J$3*'Punto de Medida'!C520</f>
        <v>305.10465365909999</v>
      </c>
      <c r="C520" s="20">
        <f>$J$4*'Punto de Medida'!D520</f>
        <v>41.327033529699996</v>
      </c>
      <c r="D520" s="9">
        <f ca="1">IF($I$13="SI",B520,'Energía Transada'!B520*'Energía Transada'!$I$15)</f>
        <v>305.10465365909999</v>
      </c>
      <c r="E520" s="20">
        <f ca="1">IF($I$13="SI",'Energía Transada'!C520*'Energía Transada'!$I$16,0)</f>
        <v>13.657525902487512</v>
      </c>
    </row>
    <row r="521" spans="1:5" x14ac:dyDescent="0.2">
      <c r="A521" s="8">
        <v>512</v>
      </c>
      <c r="B521" s="9">
        <f>$J$3*'Punto de Medida'!C521</f>
        <v>111.79264258539997</v>
      </c>
      <c r="C521" s="20">
        <f>$J$4*'Punto de Medida'!D521</f>
        <v>0</v>
      </c>
      <c r="D521" s="9">
        <f ca="1">IF($I$13="SI",B521,'Energía Transada'!B521*'Energía Transada'!$I$15)</f>
        <v>111.79264258539997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$J$3*'Punto de Medida'!C522</f>
        <v>15.413108747099999</v>
      </c>
      <c r="C522" s="20">
        <f>$J$4*'Punto de Medida'!D522</f>
        <v>0</v>
      </c>
      <c r="D522" s="9">
        <f ca="1">IF($I$13="SI",B522,'Energía Transada'!B522*'Energía Transada'!$I$15)</f>
        <v>15.413108747099999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$J$3*'Punto de Medida'!C523</f>
        <v>50.388871006700001</v>
      </c>
      <c r="C523" s="20">
        <f>$J$4*'Punto de Medida'!D523</f>
        <v>3.2368921485999995</v>
      </c>
      <c r="D523" s="9">
        <f ca="1">IF($I$13="SI",B523,'Energía Transada'!B523*'Energía Transada'!$I$15)</f>
        <v>50.388871006700001</v>
      </c>
      <c r="E523" s="20">
        <f ca="1">IF($I$13="SI",'Energía Transada'!C523*'Energía Transada'!$I$16,0)</f>
        <v>1.0697099352967729</v>
      </c>
    </row>
    <row r="524" spans="1:5" x14ac:dyDescent="0.2">
      <c r="A524" s="8">
        <v>515</v>
      </c>
      <c r="B524" s="9">
        <f>$J$3*'Punto de Medida'!C524</f>
        <v>411.99287602349995</v>
      </c>
      <c r="C524" s="20">
        <f>$J$4*'Punto de Medida'!D524</f>
        <v>30.475566026900001</v>
      </c>
      <c r="D524" s="9">
        <f ca="1">IF($I$13="SI",B524,'Energía Transada'!B524*'Energía Transada'!$I$15)</f>
        <v>411.99287602349995</v>
      </c>
      <c r="E524" s="20">
        <f ca="1">IF($I$13="SI",'Energía Transada'!C524*'Energía Transada'!$I$16,0)</f>
        <v>10.071393876026326</v>
      </c>
    </row>
    <row r="525" spans="1:5" x14ac:dyDescent="0.2">
      <c r="A525" s="8">
        <v>516</v>
      </c>
      <c r="B525" s="9">
        <f>$J$3*'Punto de Medida'!C525</f>
        <v>640.69912609999994</v>
      </c>
      <c r="C525" s="20">
        <f>$J$4*'Punto de Medida'!D525</f>
        <v>64.329886990399999</v>
      </c>
      <c r="D525" s="9">
        <f ca="1">IF($I$13="SI",B525,'Energía Transada'!B525*'Energía Transada'!$I$15)</f>
        <v>640.69912609999994</v>
      </c>
      <c r="E525" s="20">
        <f ca="1">IF($I$13="SI",'Energía Transada'!C525*'Energía Transada'!$I$16,0)</f>
        <v>21.259379704669072</v>
      </c>
    </row>
    <row r="526" spans="1:5" x14ac:dyDescent="0.2">
      <c r="A526" s="8">
        <v>517</v>
      </c>
      <c r="B526" s="9">
        <f>$J$3*'Punto de Medida'!C526</f>
        <v>530.06284879999998</v>
      </c>
      <c r="C526" s="20">
        <f>$J$4*'Punto de Medida'!D526</f>
        <v>215.17882866989999</v>
      </c>
      <c r="D526" s="9">
        <f ca="1">IF($I$13="SI",B526,'Energía Transada'!B526*'Energía Transada'!$I$15)</f>
        <v>530.06284879999998</v>
      </c>
      <c r="E526" s="20">
        <f ca="1">IF($I$13="SI",'Energía Transada'!C526*'Energía Transada'!$I$16,0)</f>
        <v>71.111090616123761</v>
      </c>
    </row>
    <row r="527" spans="1:5" x14ac:dyDescent="0.2">
      <c r="A527" s="8">
        <v>518</v>
      </c>
      <c r="B527" s="9">
        <f>$J$3*'Punto de Medida'!C527</f>
        <v>238.15003844729998</v>
      </c>
      <c r="C527" s="20">
        <f>$J$4*'Punto de Medida'!D527</f>
        <v>198.073223133</v>
      </c>
      <c r="D527" s="9">
        <f ca="1">IF($I$13="SI",B527,'Energía Transada'!B527*'Energía Transada'!$I$15)</f>
        <v>238.15003844729998</v>
      </c>
      <c r="E527" s="20">
        <f ca="1">IF($I$13="SI",'Energía Transada'!C527*'Energía Transada'!$I$16,0)</f>
        <v>65.45812618232155</v>
      </c>
    </row>
    <row r="528" spans="1:5" x14ac:dyDescent="0.2">
      <c r="A528" s="8">
        <v>519</v>
      </c>
      <c r="B528" s="9">
        <f>$J$3*'Punto de Medida'!C528</f>
        <v>226.22623901199998</v>
      </c>
      <c r="C528" s="20">
        <f>$J$4*'Punto de Medida'!D528</f>
        <v>223.8810511433</v>
      </c>
      <c r="D528" s="9">
        <f ca="1">IF($I$13="SI",B528,'Energía Transada'!B528*'Energía Transada'!$I$15)</f>
        <v>226.22623901199998</v>
      </c>
      <c r="E528" s="20">
        <f ca="1">IF($I$13="SI",'Energía Transada'!C528*'Energía Transada'!$I$16,0)</f>
        <v>73.986952217810142</v>
      </c>
    </row>
    <row r="529" spans="1:5" x14ac:dyDescent="0.2">
      <c r="A529" s="8">
        <v>520</v>
      </c>
      <c r="B529" s="9">
        <f>$J$3*'Punto de Medida'!C529</f>
        <v>146.87981302029999</v>
      </c>
      <c r="C529" s="20">
        <f>$J$4*'Punto de Medida'!D529</f>
        <v>192.89726956999999</v>
      </c>
      <c r="D529" s="9">
        <f ca="1">IF($I$13="SI",B529,'Energía Transada'!B529*'Energía Transada'!$I$15)</f>
        <v>146.87981302029999</v>
      </c>
      <c r="E529" s="20">
        <f ca="1">IF($I$13="SI",'Energía Transada'!C529*'Energía Transada'!$I$16,0)</f>
        <v>63.747606122711112</v>
      </c>
    </row>
    <row r="530" spans="1:5" x14ac:dyDescent="0.2">
      <c r="A530" s="8">
        <v>521</v>
      </c>
      <c r="B530" s="9">
        <f>$J$3*'Punto de Medida'!C530</f>
        <v>126.88755918369999</v>
      </c>
      <c r="C530" s="20">
        <f>$J$4*'Punto de Medida'!D530</f>
        <v>106.99721660679998</v>
      </c>
      <c r="D530" s="9">
        <f ca="1">IF($I$13="SI",B530,'Energía Transada'!B530*'Energía Transada'!$I$15)</f>
        <v>126.88755918369999</v>
      </c>
      <c r="E530" s="20">
        <f ca="1">IF($I$13="SI",'Energía Transada'!C530*'Energía Transada'!$I$16,0)</f>
        <v>35.35983912930142</v>
      </c>
    </row>
    <row r="531" spans="1:5" x14ac:dyDescent="0.2">
      <c r="A531" s="8">
        <v>522</v>
      </c>
      <c r="B531" s="9">
        <f>$J$3*'Punto de Medida'!C531</f>
        <v>214.2524766329</v>
      </c>
      <c r="C531" s="20">
        <f>$J$4*'Punto de Medida'!D531</f>
        <v>56.657495830800002</v>
      </c>
      <c r="D531" s="9">
        <f ca="1">IF($I$13="SI",B531,'Energía Transada'!B531*'Energía Transada'!$I$15)</f>
        <v>214.2524766329</v>
      </c>
      <c r="E531" s="20">
        <f ca="1">IF($I$13="SI",'Energía Transada'!C531*'Energía Transada'!$I$16,0)</f>
        <v>18.723850970893686</v>
      </c>
    </row>
    <row r="532" spans="1:5" x14ac:dyDescent="0.2">
      <c r="A532" s="8">
        <v>523</v>
      </c>
      <c r="B532" s="9">
        <f>$J$3*'Punto de Medida'!C532</f>
        <v>187.9292619261</v>
      </c>
      <c r="C532" s="20">
        <f>$J$4*'Punto de Medida'!D532</f>
        <v>35.163775164299999</v>
      </c>
      <c r="D532" s="9">
        <f ca="1">IF($I$13="SI",B532,'Energía Transada'!B532*'Energía Transada'!$I$15)</f>
        <v>187.9292619261</v>
      </c>
      <c r="E532" s="20">
        <f ca="1">IF($I$13="SI",'Energía Transada'!C532*'Energía Transada'!$I$16,0)</f>
        <v>11.620726897577557</v>
      </c>
    </row>
    <row r="533" spans="1:5" x14ac:dyDescent="0.2">
      <c r="A533" s="8">
        <v>524</v>
      </c>
      <c r="B533" s="9">
        <f>$J$3*'Punto de Medida'!C533</f>
        <v>167.24496026259999</v>
      </c>
      <c r="C533" s="20">
        <f>$J$4*'Punto de Medida'!D533</f>
        <v>46.768696825599989</v>
      </c>
      <c r="D533" s="9">
        <f ca="1">IF($I$13="SI",B533,'Energía Transada'!B533*'Energía Transada'!$I$15)</f>
        <v>167.24496026259999</v>
      </c>
      <c r="E533" s="20">
        <f ca="1">IF($I$13="SI",'Energía Transada'!C533*'Energía Transada'!$I$16,0)</f>
        <v>15.455856222106492</v>
      </c>
    </row>
    <row r="534" spans="1:5" x14ac:dyDescent="0.2">
      <c r="A534" s="8">
        <v>525</v>
      </c>
      <c r="B534" s="9">
        <f>$J$3*'Punto de Medida'!C534</f>
        <v>200.41570214709998</v>
      </c>
      <c r="C534" s="20">
        <f>$J$4*'Punto de Medida'!D534</f>
        <v>168.46982780099998</v>
      </c>
      <c r="D534" s="9">
        <f ca="1">IF($I$13="SI",B534,'Energía Transada'!B534*'Energía Transada'!$I$15)</f>
        <v>200.41570214709998</v>
      </c>
      <c r="E534" s="20">
        <f ca="1">IF($I$13="SI",'Energía Transada'!C534*'Energía Transada'!$I$16,0)</f>
        <v>55.674962378468848</v>
      </c>
    </row>
    <row r="535" spans="1:5" x14ac:dyDescent="0.2">
      <c r="A535" s="8">
        <v>526</v>
      </c>
      <c r="B535" s="9">
        <f>$J$3*'Punto de Medida'!C535</f>
        <v>54.848215012099992</v>
      </c>
      <c r="C535" s="20">
        <f>$J$4*'Punto de Medida'!D535</f>
        <v>112.09779141609999</v>
      </c>
      <c r="D535" s="9">
        <f ca="1">IF($I$13="SI",B535,'Energía Transada'!B535*'Energía Transada'!$I$15)</f>
        <v>54.848215012099992</v>
      </c>
      <c r="E535" s="20">
        <f ca="1">IF($I$13="SI",'Energía Transada'!C535*'Energía Transada'!$I$16,0)</f>
        <v>37.045448441799678</v>
      </c>
    </row>
    <row r="536" spans="1:5" x14ac:dyDescent="0.2">
      <c r="A536" s="8">
        <v>527</v>
      </c>
      <c r="B536" s="9">
        <f>$J$3*'Punto de Medida'!C536</f>
        <v>31.199239567399996</v>
      </c>
      <c r="C536" s="20">
        <f>$J$4*'Punto de Medida'!D536</f>
        <v>24.009598474999997</v>
      </c>
      <c r="D536" s="9">
        <f ca="1">IF($I$13="SI",B536,'Energía Transada'!B536*'Energía Transada'!$I$15)</f>
        <v>31.199239567399996</v>
      </c>
      <c r="E536" s="20">
        <f ca="1">IF($I$13="SI",'Energía Transada'!C536*'Energía Transada'!$I$16,0)</f>
        <v>7.9345572395120207</v>
      </c>
    </row>
    <row r="537" spans="1:5" x14ac:dyDescent="0.2">
      <c r="A537" s="8">
        <v>528</v>
      </c>
      <c r="B537" s="9">
        <f>$J$3*'Punto de Medida'!C537</f>
        <v>2.4973022323999996</v>
      </c>
      <c r="C537" s="20">
        <f>$J$4*'Punto de Medida'!D537</f>
        <v>254.81601713939997</v>
      </c>
      <c r="D537" s="9">
        <f ca="1">IF($I$13="SI",B537,'Energía Transada'!B537*'Energía Transada'!$I$15)</f>
        <v>2.4973022323999996</v>
      </c>
      <c r="E537" s="20">
        <f ca="1">IF($I$13="SI",'Energía Transada'!C537*'Energía Transada'!$I$16,0)</f>
        <v>84.210166015158464</v>
      </c>
    </row>
    <row r="538" spans="1:5" x14ac:dyDescent="0.2">
      <c r="A538" s="8">
        <v>529</v>
      </c>
      <c r="B538" s="9">
        <f>$J$3*'Punto de Medida'!C538</f>
        <v>0</v>
      </c>
      <c r="C538" s="20">
        <f>$J$4*'Punto de Medida'!D538</f>
        <v>522.99366578000001</v>
      </c>
      <c r="D538" s="9">
        <f ca="1">IF($I$13="SI",B538,'Energía Transada'!B538*'Energía Transada'!$I$15)</f>
        <v>0</v>
      </c>
      <c r="E538" s="20">
        <f ca="1">IF($I$13="SI",'Energía Transada'!C538*'Energía Transada'!$I$16,0)</f>
        <v>172.83600895510727</v>
      </c>
    </row>
    <row r="539" spans="1:5" x14ac:dyDescent="0.2">
      <c r="A539" s="8">
        <v>530</v>
      </c>
      <c r="B539" s="9">
        <f>$J$3*'Punto de Medida'!C539</f>
        <v>0</v>
      </c>
      <c r="C539" s="20">
        <f>$J$4*'Punto de Medida'!D539</f>
        <v>402.56040896999997</v>
      </c>
      <c r="D539" s="9">
        <f ca="1">IF($I$13="SI",B539,'Energía Transada'!B539*'Energía Transada'!$I$15)</f>
        <v>0</v>
      </c>
      <c r="E539" s="20">
        <f ca="1">IF($I$13="SI",'Energía Transada'!C539*'Energía Transada'!$I$16,0)</f>
        <v>133.03590273114025</v>
      </c>
    </row>
    <row r="540" spans="1:5" x14ac:dyDescent="0.2">
      <c r="A540" s="8">
        <v>531</v>
      </c>
      <c r="B540" s="9">
        <f>$J$3*'Punto de Medida'!C540</f>
        <v>0</v>
      </c>
      <c r="C540" s="20">
        <f>$J$4*'Punto de Medida'!D540</f>
        <v>246.55386031999996</v>
      </c>
      <c r="D540" s="9">
        <f ca="1">IF($I$13="SI",B540,'Energía Transada'!B540*'Energía Transada'!$I$15)</f>
        <v>0</v>
      </c>
      <c r="E540" s="20">
        <f ca="1">IF($I$13="SI",'Energía Transada'!C540*'Energía Transada'!$I$16,0)</f>
        <v>81.479734838909735</v>
      </c>
    </row>
    <row r="541" spans="1:5" x14ac:dyDescent="0.2">
      <c r="A541" s="8">
        <v>532</v>
      </c>
      <c r="B541" s="9">
        <f>$J$3*'Punto de Medida'!C541</f>
        <v>0</v>
      </c>
      <c r="C541" s="20">
        <f>$J$4*'Punto de Medida'!D541</f>
        <v>86.52140234609999</v>
      </c>
      <c r="D541" s="9">
        <f ca="1">IF($I$13="SI",B541,'Energía Transada'!B541*'Energía Transada'!$I$15)</f>
        <v>0</v>
      </c>
      <c r="E541" s="20">
        <f ca="1">IF($I$13="SI",'Energía Transada'!C541*'Energía Transada'!$I$16,0)</f>
        <v>28.593107047283933</v>
      </c>
    </row>
    <row r="542" spans="1:5" x14ac:dyDescent="0.2">
      <c r="A542" s="8">
        <v>533</v>
      </c>
      <c r="B542" s="9">
        <f>$J$3*'Punto de Medida'!C542</f>
        <v>2.5494889999999998E-3</v>
      </c>
      <c r="C542" s="20">
        <f>$J$4*'Punto de Medida'!D542</f>
        <v>2.1094255427999999</v>
      </c>
      <c r="D542" s="9">
        <f ca="1">IF($I$13="SI",B542,'Energía Transada'!B542*'Energía Transada'!$I$15)</f>
        <v>2.5494889999999998E-3</v>
      </c>
      <c r="E542" s="20">
        <f ca="1">IF($I$13="SI",'Energía Transada'!C542*'Energía Transada'!$I$16,0)</f>
        <v>0.69711110451360081</v>
      </c>
    </row>
    <row r="543" spans="1:5" x14ac:dyDescent="0.2">
      <c r="A543" s="8">
        <v>534</v>
      </c>
      <c r="B543" s="9">
        <f>$J$3*'Punto de Medida'!C543</f>
        <v>1.1934660266999999</v>
      </c>
      <c r="C543" s="20">
        <f>$J$4*'Punto de Medida'!D543</f>
        <v>96.805224703800008</v>
      </c>
      <c r="D543" s="9">
        <f ca="1">IF($I$13="SI",B543,'Energía Transada'!B543*'Energía Transada'!$I$15)</f>
        <v>1.1934660266999999</v>
      </c>
      <c r="E543" s="20">
        <f ca="1">IF($I$13="SI",'Energía Transada'!C543*'Energía Transada'!$I$16,0)</f>
        <v>31.991646894716524</v>
      </c>
    </row>
    <row r="544" spans="1:5" x14ac:dyDescent="0.2">
      <c r="A544" s="8">
        <v>535</v>
      </c>
      <c r="B544" s="9">
        <f>$J$3*'Punto de Medida'!C544</f>
        <v>4.5605105900999998</v>
      </c>
      <c r="C544" s="20">
        <f>$J$4*'Punto de Medida'!D544</f>
        <v>199.63811594879999</v>
      </c>
      <c r="D544" s="9">
        <f ca="1">IF($I$13="SI",B544,'Energía Transada'!B544*'Energía Transada'!$I$15)</f>
        <v>4.5605105900999998</v>
      </c>
      <c r="E544" s="20">
        <f ca="1">IF($I$13="SI",'Energía Transada'!C544*'Energía Transada'!$I$16,0)</f>
        <v>65.975283169915286</v>
      </c>
    </row>
    <row r="545" spans="1:5" x14ac:dyDescent="0.2">
      <c r="A545" s="8">
        <v>536</v>
      </c>
      <c r="B545" s="9">
        <f>$J$3*'Punto de Medida'!C545</f>
        <v>6.10232556E-2</v>
      </c>
      <c r="C545" s="20">
        <f>$J$4*'Punto de Medida'!D545</f>
        <v>251.43279755999998</v>
      </c>
      <c r="D545" s="9">
        <f ca="1">IF($I$13="SI",B545,'Energía Transada'!B545*'Energía Transada'!$I$15)</f>
        <v>6.10232556E-2</v>
      </c>
      <c r="E545" s="20">
        <f ca="1">IF($I$13="SI",'Energía Transada'!C545*'Energía Transada'!$I$16,0)</f>
        <v>83.092098612467879</v>
      </c>
    </row>
    <row r="546" spans="1:5" x14ac:dyDescent="0.2">
      <c r="A546" s="8">
        <v>537</v>
      </c>
      <c r="B546" s="9">
        <f>$J$3*'Punto de Medida'!C546</f>
        <v>0</v>
      </c>
      <c r="C546" s="20">
        <f>$J$4*'Punto de Medida'!D546</f>
        <v>183.09039099340001</v>
      </c>
      <c r="D546" s="9">
        <f ca="1">IF($I$13="SI",B546,'Energía Transada'!B546*'Energía Transada'!$I$15)</f>
        <v>0</v>
      </c>
      <c r="E546" s="20">
        <f ca="1">IF($I$13="SI",'Energía Transada'!C546*'Energía Transada'!$I$16,0)</f>
        <v>60.506683977011768</v>
      </c>
    </row>
    <row r="547" spans="1:5" x14ac:dyDescent="0.2">
      <c r="A547" s="8">
        <v>538</v>
      </c>
      <c r="B547" s="9">
        <f>$J$3*'Punto de Medida'!C547</f>
        <v>0</v>
      </c>
      <c r="C547" s="20">
        <f>$J$4*'Punto de Medida'!D547</f>
        <v>30.907000216300002</v>
      </c>
      <c r="D547" s="9">
        <f ca="1">IF($I$13="SI",B547,'Energía Transada'!B547*'Energía Transada'!$I$15)</f>
        <v>0</v>
      </c>
      <c r="E547" s="20">
        <f ca="1">IF($I$13="SI",'Energía Transada'!C547*'Energía Transada'!$I$16,0)</f>
        <v>10.213971823526832</v>
      </c>
    </row>
    <row r="548" spans="1:5" x14ac:dyDescent="0.2">
      <c r="A548" s="8">
        <v>539</v>
      </c>
      <c r="B548" s="9">
        <f>$J$3*'Punto de Medida'!C548</f>
        <v>0</v>
      </c>
      <c r="C548" s="20">
        <f>$J$4*'Punto de Medida'!D548</f>
        <v>4.2675686102999997</v>
      </c>
      <c r="D548" s="9">
        <f ca="1">IF($I$13="SI",B548,'Energía Transada'!B548*'Energía Transada'!$I$15)</f>
        <v>0</v>
      </c>
      <c r="E548" s="20">
        <f ca="1">IF($I$13="SI",'Energía Transada'!C548*'Energía Transada'!$I$16,0)</f>
        <v>1.4103221029384632</v>
      </c>
    </row>
    <row r="549" spans="1:5" x14ac:dyDescent="0.2">
      <c r="A549" s="8">
        <v>540</v>
      </c>
      <c r="B549" s="9">
        <f>$J$3*'Punto de Medida'!C549</f>
        <v>0</v>
      </c>
      <c r="C549" s="20">
        <f>$J$4*'Punto de Medida'!D549</f>
        <v>75.746442730799998</v>
      </c>
      <c r="D549" s="9">
        <f ca="1">IF($I$13="SI",B549,'Energía Transada'!B549*'Energía Transada'!$I$15)</f>
        <v>0</v>
      </c>
      <c r="E549" s="20">
        <f ca="1">IF($I$13="SI",'Energía Transada'!C549*'Energía Transada'!$I$16,0)</f>
        <v>25.032258917730687</v>
      </c>
    </row>
    <row r="550" spans="1:5" x14ac:dyDescent="0.2">
      <c r="A550" s="8">
        <v>541</v>
      </c>
      <c r="B550" s="9">
        <f>$J$3*'Punto de Medida'!C550</f>
        <v>0.79636314339999992</v>
      </c>
      <c r="C550" s="20">
        <f>$J$4*'Punto de Medida'!D550</f>
        <v>318.23106964999999</v>
      </c>
      <c r="D550" s="9">
        <f ca="1">IF($I$13="SI",B550,'Energía Transada'!B550*'Energía Transada'!$I$15)</f>
        <v>0.79636314339999992</v>
      </c>
      <c r="E550" s="20">
        <f ca="1">IF($I$13="SI",'Energía Transada'!C550*'Energía Transada'!$I$16,0)</f>
        <v>105.16721635966725</v>
      </c>
    </row>
    <row r="551" spans="1:5" x14ac:dyDescent="0.2">
      <c r="A551" s="8">
        <v>542</v>
      </c>
      <c r="B551" s="9">
        <f>$J$3*'Punto de Medida'!C551</f>
        <v>11.304398541499999</v>
      </c>
      <c r="C551" s="20">
        <f>$J$4*'Punto de Medida'!D551</f>
        <v>419.53477074</v>
      </c>
      <c r="D551" s="9">
        <f ca="1">IF($I$13="SI",B551,'Energía Transada'!B551*'Energía Transada'!$I$15)</f>
        <v>11.304398541499999</v>
      </c>
      <c r="E551" s="20">
        <f ca="1">IF($I$13="SI",'Energía Transada'!C551*'Energía Transada'!$I$16,0)</f>
        <v>138.64549446206777</v>
      </c>
    </row>
    <row r="552" spans="1:5" x14ac:dyDescent="0.2">
      <c r="A552" s="8">
        <v>543</v>
      </c>
      <c r="B552" s="9">
        <f>$J$3*'Punto de Medida'!C552</f>
        <v>39.546349039700004</v>
      </c>
      <c r="C552" s="20">
        <f>$J$4*'Punto de Medida'!D552</f>
        <v>360.01999782000001</v>
      </c>
      <c r="D552" s="9">
        <f ca="1">IF($I$13="SI",B552,'Energía Transada'!B552*'Energía Transada'!$I$15)</f>
        <v>39.546349039700004</v>
      </c>
      <c r="E552" s="20">
        <f ca="1">IF($I$13="SI",'Energía Transada'!C552*'Energía Transada'!$I$16,0)</f>
        <v>118.97738660836906</v>
      </c>
    </row>
    <row r="553" spans="1:5" x14ac:dyDescent="0.2">
      <c r="A553" s="8">
        <v>544</v>
      </c>
      <c r="B553" s="9">
        <f>$J$3*'Punto de Medida'!C553</f>
        <v>114.42195728759999</v>
      </c>
      <c r="C553" s="20">
        <f>$J$4*'Punto de Medida'!D553</f>
        <v>231.32411918469998</v>
      </c>
      <c r="D553" s="9">
        <f ca="1">IF($I$13="SI",B553,'Energía Transada'!B553*'Energía Transada'!$I$15)</f>
        <v>114.42195728759999</v>
      </c>
      <c r="E553" s="20">
        <f ca="1">IF($I$13="SI",'Energía Transada'!C553*'Energía Transada'!$I$16,0)</f>
        <v>76.44669553561549</v>
      </c>
    </row>
    <row r="554" spans="1:5" x14ac:dyDescent="0.2">
      <c r="A554" s="8">
        <v>545</v>
      </c>
      <c r="B554" s="9">
        <f>$J$3*'Punto de Medida'!C554</f>
        <v>114.8011163458</v>
      </c>
      <c r="C554" s="20">
        <f>$J$4*'Punto de Medida'!D554</f>
        <v>747.12810535749998</v>
      </c>
      <c r="D554" s="9">
        <f ca="1">IF($I$13="SI",B554,'Energía Transada'!B554*'Energía Transada'!$I$15)</f>
        <v>114.8011163458</v>
      </c>
      <c r="E554" s="20">
        <f ca="1">IF($I$13="SI",'Energía Transada'!C554*'Energía Transada'!$I$16,0)</f>
        <v>246.90669955934163</v>
      </c>
    </row>
    <row r="555" spans="1:5" x14ac:dyDescent="0.2">
      <c r="A555" s="8">
        <v>546</v>
      </c>
      <c r="B555" s="9">
        <f>$J$3*'Punto de Medida'!C555</f>
        <v>151.41726998959999</v>
      </c>
      <c r="C555" s="20">
        <f>$J$4*'Punto de Medida'!D555</f>
        <v>1324.7790350600001</v>
      </c>
      <c r="D555" s="9">
        <f ca="1">IF($I$13="SI",B555,'Energía Transada'!B555*'Energía Transada'!$I$15)</f>
        <v>151.41726998959999</v>
      </c>
      <c r="E555" s="20">
        <f ca="1">IF($I$13="SI",'Energía Transada'!C555*'Energía Transada'!$I$16,0)</f>
        <v>437.80553407980614</v>
      </c>
    </row>
    <row r="556" spans="1:5" x14ac:dyDescent="0.2">
      <c r="A556" s="8">
        <v>547</v>
      </c>
      <c r="B556" s="9">
        <f>$J$3*'Punto de Medida'!C556</f>
        <v>469.99826100539991</v>
      </c>
      <c r="C556" s="20">
        <f>$J$4*'Punto de Medida'!D556</f>
        <v>1252.67157567</v>
      </c>
      <c r="D556" s="9">
        <f ca="1">IF($I$13="SI",B556,'Energía Transada'!B556*'Energía Transada'!$I$15)</f>
        <v>469.99826100539991</v>
      </c>
      <c r="E556" s="20">
        <f ca="1">IF($I$13="SI",'Energía Transada'!C556*'Energía Transada'!$I$16,0)</f>
        <v>413.97586593598083</v>
      </c>
    </row>
    <row r="557" spans="1:5" x14ac:dyDescent="0.2">
      <c r="A557" s="8">
        <v>548</v>
      </c>
      <c r="B557" s="9">
        <f>$J$3*'Punto de Medida'!C557</f>
        <v>256.4815861793</v>
      </c>
      <c r="C557" s="20">
        <f>$J$4*'Punto de Medida'!D557</f>
        <v>785.96971652999991</v>
      </c>
      <c r="D557" s="9">
        <f ca="1">IF($I$13="SI",B557,'Energía Transada'!B557*'Energía Transada'!$I$15)</f>
        <v>256.4815861793</v>
      </c>
      <c r="E557" s="20">
        <f ca="1">IF($I$13="SI",'Energía Transada'!C557*'Energía Transada'!$I$16,0)</f>
        <v>259.74285704210729</v>
      </c>
    </row>
    <row r="558" spans="1:5" x14ac:dyDescent="0.2">
      <c r="A558" s="8">
        <v>549</v>
      </c>
      <c r="B558" s="9">
        <f>$J$3*'Punto de Medida'!C558</f>
        <v>46.214168754399992</v>
      </c>
      <c r="C558" s="20">
        <f>$J$4*'Punto de Medida'!D558</f>
        <v>401.33738613000003</v>
      </c>
      <c r="D558" s="9">
        <f ca="1">IF($I$13="SI",B558,'Energía Transada'!B558*'Energía Transada'!$I$15)</f>
        <v>46.214168754399992</v>
      </c>
      <c r="E558" s="20">
        <f ca="1">IF($I$13="SI",'Energía Transada'!C558*'Energía Transada'!$I$16,0)</f>
        <v>132.63172501282835</v>
      </c>
    </row>
    <row r="559" spans="1:5" x14ac:dyDescent="0.2">
      <c r="A559" s="8">
        <v>550</v>
      </c>
      <c r="B559" s="9">
        <f>$J$3*'Punto de Medida'!C559</f>
        <v>19.090306977299999</v>
      </c>
      <c r="C559" s="20">
        <f>$J$4*'Punto de Medida'!D559</f>
        <v>289.81458021999998</v>
      </c>
      <c r="D559" s="9">
        <f ca="1">IF($I$13="SI",B559,'Energía Transada'!B559*'Energía Transada'!$I$15)</f>
        <v>19.090306977299999</v>
      </c>
      <c r="E559" s="20">
        <f ca="1">IF($I$13="SI",'Energía Transada'!C559*'Energía Transada'!$I$16,0)</f>
        <v>95.776294551328945</v>
      </c>
    </row>
    <row r="560" spans="1:5" x14ac:dyDescent="0.2">
      <c r="A560" s="8">
        <v>551</v>
      </c>
      <c r="B560" s="9">
        <f>$J$3*'Punto de Medida'!C560</f>
        <v>199.24101273719998</v>
      </c>
      <c r="C560" s="20">
        <f>$J$4*'Punto de Medida'!D560</f>
        <v>435.54023588999996</v>
      </c>
      <c r="D560" s="9">
        <f ca="1">IF($I$13="SI",B560,'Energía Transada'!B560*'Energía Transada'!$I$15)</f>
        <v>199.24101273719998</v>
      </c>
      <c r="E560" s="20">
        <f ca="1">IF($I$13="SI",'Energía Transada'!C560*'Energía Transada'!$I$16,0)</f>
        <v>143.93489068041455</v>
      </c>
    </row>
    <row r="561" spans="1:5" x14ac:dyDescent="0.2">
      <c r="A561" s="8">
        <v>552</v>
      </c>
      <c r="B561" s="9">
        <f>$J$3*'Punto de Medida'!C561</f>
        <v>336.42440528279997</v>
      </c>
      <c r="C561" s="20">
        <f>$J$4*'Punto de Medida'!D561</f>
        <v>363.65364675999996</v>
      </c>
      <c r="D561" s="9">
        <f ca="1">IF($I$13="SI",B561,'Energía Transada'!B561*'Energía Transada'!$I$15)</f>
        <v>336.42440528279997</v>
      </c>
      <c r="E561" s="20">
        <f ca="1">IF($I$13="SI",'Energía Transada'!C561*'Energía Transada'!$I$16,0)</f>
        <v>120.17821449946197</v>
      </c>
    </row>
    <row r="562" spans="1:5" x14ac:dyDescent="0.2">
      <c r="A562" s="8">
        <v>553</v>
      </c>
      <c r="B562" s="9">
        <f>$J$3*'Punto de Medida'!C562</f>
        <v>345.16439827529996</v>
      </c>
      <c r="C562" s="20">
        <f>$J$4*'Punto de Medida'!D562</f>
        <v>555.14059813000006</v>
      </c>
      <c r="D562" s="9">
        <f ca="1">IF($I$13="SI",B562,'Energía Transada'!B562*'Energía Transada'!$I$15)</f>
        <v>345.16439827529996</v>
      </c>
      <c r="E562" s="20">
        <f ca="1">IF($I$13="SI",'Energía Transada'!C562*'Energía Transada'!$I$16,0)</f>
        <v>183.45974658534666</v>
      </c>
    </row>
    <row r="563" spans="1:5" x14ac:dyDescent="0.2">
      <c r="A563" s="8">
        <v>554</v>
      </c>
      <c r="B563" s="9">
        <f>$J$3*'Punto de Medida'!C563</f>
        <v>388.02766597359999</v>
      </c>
      <c r="C563" s="20">
        <f>$J$4*'Punto de Medida'!D563</f>
        <v>363.36285536999998</v>
      </c>
      <c r="D563" s="9">
        <f ca="1">IF($I$13="SI",B563,'Energía Transada'!B563*'Energía Transada'!$I$15)</f>
        <v>388.02766597359999</v>
      </c>
      <c r="E563" s="20">
        <f ca="1">IF($I$13="SI",'Energía Transada'!C563*'Energía Transada'!$I$16,0)</f>
        <v>120.0821153943014</v>
      </c>
    </row>
    <row r="564" spans="1:5" x14ac:dyDescent="0.2">
      <c r="A564" s="8">
        <v>555</v>
      </c>
      <c r="B564" s="9">
        <f>$J$3*'Punto de Medida'!C564</f>
        <v>436.95898252019998</v>
      </c>
      <c r="C564" s="20">
        <f>$J$4*'Punto de Medida'!D564</f>
        <v>354.72953316000002</v>
      </c>
      <c r="D564" s="9">
        <f ca="1">IF($I$13="SI",B564,'Energía Transada'!B564*'Energía Transada'!$I$15)</f>
        <v>436.95898252019998</v>
      </c>
      <c r="E564" s="20">
        <f ca="1">IF($I$13="SI",'Energía Transada'!C564*'Energía Transada'!$I$16,0)</f>
        <v>117.22902356464326</v>
      </c>
    </row>
    <row r="565" spans="1:5" x14ac:dyDescent="0.2">
      <c r="A565" s="8">
        <v>556</v>
      </c>
      <c r="B565" s="9">
        <f>$J$3*'Punto de Medida'!C565</f>
        <v>402.68872684709999</v>
      </c>
      <c r="C565" s="20">
        <f>$J$4*'Punto de Medida'!D565</f>
        <v>357.61586258</v>
      </c>
      <c r="D565" s="9">
        <f ca="1">IF($I$13="SI",B565,'Energía Transada'!B565*'Energía Transada'!$I$15)</f>
        <v>402.68872684709999</v>
      </c>
      <c r="E565" s="20">
        <f ca="1">IF($I$13="SI",'Energía Transada'!C565*'Energía Transada'!$I$16,0)</f>
        <v>118.18288149854098</v>
      </c>
    </row>
    <row r="566" spans="1:5" x14ac:dyDescent="0.2">
      <c r="A566" s="8">
        <v>557</v>
      </c>
      <c r="B566" s="9">
        <f>$J$3*'Punto de Medida'!C566</f>
        <v>623.70760099999995</v>
      </c>
      <c r="C566" s="20">
        <f>$J$4*'Punto de Medida'!D566</f>
        <v>341.04864927</v>
      </c>
      <c r="D566" s="9">
        <f ca="1">IF($I$13="SI",B566,'Energía Transada'!B566*'Energía Transada'!$I$15)</f>
        <v>623.70760099999995</v>
      </c>
      <c r="E566" s="20">
        <f ca="1">IF($I$13="SI",'Energía Transada'!C566*'Energía Transada'!$I$16,0)</f>
        <v>112.70784190367743</v>
      </c>
    </row>
    <row r="567" spans="1:5" x14ac:dyDescent="0.2">
      <c r="A567" s="8">
        <v>558</v>
      </c>
      <c r="B567" s="9">
        <f>$J$3*'Punto de Medida'!C567</f>
        <v>530.70584389999988</v>
      </c>
      <c r="C567" s="20">
        <f>$J$4*'Punto de Medida'!D567</f>
        <v>191.33309130909998</v>
      </c>
      <c r="D567" s="9">
        <f ca="1">IF($I$13="SI",B567,'Energía Transada'!B567*'Energía Transada'!$I$15)</f>
        <v>530.70584389999988</v>
      </c>
      <c r="E567" s="20">
        <f ca="1">IF($I$13="SI",'Energía Transada'!C567*'Energía Transada'!$I$16,0)</f>
        <v>63.230685277206994</v>
      </c>
    </row>
    <row r="568" spans="1:5" x14ac:dyDescent="0.2">
      <c r="A568" s="8">
        <v>559</v>
      </c>
      <c r="B568" s="9">
        <f>$J$3*'Punto de Medida'!C568</f>
        <v>306.45318281249996</v>
      </c>
      <c r="C568" s="20">
        <f>$J$4*'Punto de Medida'!D568</f>
        <v>291.89550856</v>
      </c>
      <c r="D568" s="9">
        <f ca="1">IF($I$13="SI",B568,'Energía Transada'!B568*'Energía Transada'!$I$15)</f>
        <v>306.45318281249996</v>
      </c>
      <c r="E568" s="20">
        <f ca="1">IF($I$13="SI",'Energía Transada'!C568*'Energía Transada'!$I$16,0)</f>
        <v>96.463988060333079</v>
      </c>
    </row>
    <row r="569" spans="1:5" x14ac:dyDescent="0.2">
      <c r="A569" s="8">
        <v>560</v>
      </c>
      <c r="B569" s="9">
        <f>$J$3*'Punto de Medida'!C569</f>
        <v>594.1537955663</v>
      </c>
      <c r="C569" s="20">
        <f>$J$4*'Punto de Medida'!D569</f>
        <v>409.20024412000004</v>
      </c>
      <c r="D569" s="9">
        <f ca="1">IF($I$13="SI",B569,'Energía Transada'!B569*'Energía Transada'!$I$15)</f>
        <v>594.1537955663</v>
      </c>
      <c r="E569" s="20">
        <f ca="1">IF($I$13="SI",'Energía Transada'!C569*'Energía Transada'!$I$16,0)</f>
        <v>135.23019815484162</v>
      </c>
    </row>
    <row r="570" spans="1:5" x14ac:dyDescent="0.2">
      <c r="A570" s="8">
        <v>561</v>
      </c>
      <c r="B570" s="9">
        <f>$J$3*'Punto de Medida'!C570</f>
        <v>316.3557620062</v>
      </c>
      <c r="C570" s="20">
        <f>$J$4*'Punto de Medida'!D570</f>
        <v>306.86310114299999</v>
      </c>
      <c r="D570" s="9">
        <f ca="1">IF($I$13="SI",B570,'Energía Transada'!B570*'Energía Transada'!$I$15)</f>
        <v>316.3557620062</v>
      </c>
      <c r="E570" s="20">
        <f ca="1">IF($I$13="SI",'Energía Transada'!C570*'Energía Transada'!$I$16,0)</f>
        <v>101.41039398257993</v>
      </c>
    </row>
    <row r="571" spans="1:5" x14ac:dyDescent="0.2">
      <c r="A571" s="8">
        <v>562</v>
      </c>
      <c r="B571" s="9">
        <f>$J$3*'Punto de Medida'!C571</f>
        <v>109.57112954669999</v>
      </c>
      <c r="C571" s="20">
        <f>$J$4*'Punto de Medida'!D571</f>
        <v>263.01391410000002</v>
      </c>
      <c r="D571" s="9">
        <f ca="1">IF($I$13="SI",B571,'Energía Transada'!B571*'Energía Transada'!$I$15)</f>
        <v>109.57112954669999</v>
      </c>
      <c r="E571" s="20">
        <f ca="1">IF($I$13="SI",'Energía Transada'!C571*'Energía Transada'!$I$16,0)</f>
        <v>86.919360954225539</v>
      </c>
    </row>
    <row r="572" spans="1:5" x14ac:dyDescent="0.2">
      <c r="A572" s="8">
        <v>563</v>
      </c>
      <c r="B572" s="9">
        <f>$J$3*'Punto de Medida'!C572</f>
        <v>143.13050661269997</v>
      </c>
      <c r="C572" s="20">
        <f>$J$4*'Punto de Medida'!D572</f>
        <v>300.62829694999999</v>
      </c>
      <c r="D572" s="9">
        <f ca="1">IF($I$13="SI",B572,'Energía Transada'!B572*'Energía Transada'!$I$15)</f>
        <v>143.13050661269997</v>
      </c>
      <c r="E572" s="20">
        <f ca="1">IF($I$13="SI",'Energía Transada'!C572*'Energía Transada'!$I$16,0)</f>
        <v>99.349950914445358</v>
      </c>
    </row>
    <row r="573" spans="1:5" x14ac:dyDescent="0.2">
      <c r="A573" s="8">
        <v>564</v>
      </c>
      <c r="B573" s="9">
        <f>$J$3*'Punto de Medida'!C573</f>
        <v>101.6060244552</v>
      </c>
      <c r="C573" s="20">
        <f>$J$4*'Punto de Medida'!D573</f>
        <v>475.36441177</v>
      </c>
      <c r="D573" s="9">
        <f ca="1">IF($I$13="SI",B573,'Energía Transada'!B573*'Energía Transada'!$I$15)</f>
        <v>101.6060244552</v>
      </c>
      <c r="E573" s="20">
        <f ca="1">IF($I$13="SI",'Energía Transada'!C573*'Energía Transada'!$I$16,0)</f>
        <v>157.09576062854285</v>
      </c>
    </row>
    <row r="574" spans="1:5" x14ac:dyDescent="0.2">
      <c r="A574" s="8">
        <v>565</v>
      </c>
      <c r="B574" s="9">
        <f>$J$3*'Punto de Medida'!C574</f>
        <v>111.98825326579998</v>
      </c>
      <c r="C574" s="20">
        <f>$J$4*'Punto de Medida'!D574</f>
        <v>446.150081</v>
      </c>
      <c r="D574" s="9">
        <f ca="1">IF($I$13="SI",B574,'Energía Transada'!B574*'Energía Transada'!$I$15)</f>
        <v>111.98825326579998</v>
      </c>
      <c r="E574" s="20">
        <f ca="1">IF($I$13="SI",'Energía Transada'!C574*'Energía Transada'!$I$16,0)</f>
        <v>147.44117269572226</v>
      </c>
    </row>
    <row r="575" spans="1:5" x14ac:dyDescent="0.2">
      <c r="A575" s="8">
        <v>566</v>
      </c>
      <c r="B575" s="9">
        <f>$J$3*'Punto de Medida'!C575</f>
        <v>254.54674876039999</v>
      </c>
      <c r="C575" s="20">
        <f>$J$4*'Punto de Medida'!D575</f>
        <v>570.44672267999999</v>
      </c>
      <c r="D575" s="9">
        <f ca="1">IF($I$13="SI",B575,'Energía Transada'!B575*'Energía Transada'!$I$15)</f>
        <v>254.54674876039999</v>
      </c>
      <c r="E575" s="20">
        <f ca="1">IF($I$13="SI",'Energía Transada'!C575*'Energía Transada'!$I$16,0)</f>
        <v>188.51802865047708</v>
      </c>
    </row>
    <row r="576" spans="1:5" x14ac:dyDescent="0.2">
      <c r="A576" s="8">
        <v>567</v>
      </c>
      <c r="B576" s="9">
        <f>$J$3*'Punto de Medida'!C576</f>
        <v>66.184295536699992</v>
      </c>
      <c r="C576" s="20">
        <f>$J$4*'Punto de Medida'!D576</f>
        <v>635.35732683000003</v>
      </c>
      <c r="D576" s="9">
        <f ca="1">IF($I$13="SI",B576,'Energía Transada'!B576*'Energía Transada'!$I$15)</f>
        <v>66.184295536699992</v>
      </c>
      <c r="E576" s="20">
        <f ca="1">IF($I$13="SI",'Energía Transada'!C576*'Energía Transada'!$I$16,0)</f>
        <v>209.9693205000998</v>
      </c>
    </row>
    <row r="577" spans="1:5" x14ac:dyDescent="0.2">
      <c r="A577" s="8">
        <v>568</v>
      </c>
      <c r="B577" s="9">
        <f>$J$3*'Punto de Medida'!C577</f>
        <v>155.4351199896</v>
      </c>
      <c r="C577" s="20">
        <f>$J$4*'Punto de Medida'!D577</f>
        <v>651.59491133999995</v>
      </c>
      <c r="D577" s="9">
        <f ca="1">IF($I$13="SI",B577,'Energía Transada'!B577*'Energía Transada'!$I$15)</f>
        <v>155.4351199896</v>
      </c>
      <c r="E577" s="20">
        <f ca="1">IF($I$13="SI",'Energía Transada'!C577*'Energía Transada'!$I$16,0)</f>
        <v>215.33542622069987</v>
      </c>
    </row>
    <row r="578" spans="1:5" x14ac:dyDescent="0.2">
      <c r="A578" s="8">
        <v>569</v>
      </c>
      <c r="B578" s="9">
        <f>$J$3*'Punto de Medida'!C578</f>
        <v>335.30806299429997</v>
      </c>
      <c r="C578" s="20">
        <f>$J$4*'Punto de Medida'!D578</f>
        <v>588.14849607999997</v>
      </c>
      <c r="D578" s="9">
        <f ca="1">IF($I$13="SI",B578,'Energía Transada'!B578*'Energía Transada'!$I$15)</f>
        <v>335.30806299429997</v>
      </c>
      <c r="E578" s="20">
        <f ca="1">IF($I$13="SI",'Energía Transada'!C578*'Energía Transada'!$I$16,0)</f>
        <v>194.36801129093732</v>
      </c>
    </row>
    <row r="579" spans="1:5" x14ac:dyDescent="0.2">
      <c r="A579" s="8">
        <v>570</v>
      </c>
      <c r="B579" s="9">
        <f>$J$3*'Punto de Medida'!C579</f>
        <v>524.55987048270003</v>
      </c>
      <c r="C579" s="20">
        <f>$J$4*'Punto de Medida'!D579</f>
        <v>553.31528295999988</v>
      </c>
      <c r="D579" s="9">
        <f ca="1">IF($I$13="SI",B579,'Energía Transada'!B579*'Energía Transada'!$I$15)</f>
        <v>524.55987048270003</v>
      </c>
      <c r="E579" s="20">
        <f ca="1">IF($I$13="SI",'Energía Transada'!C579*'Energía Transada'!$I$16,0)</f>
        <v>182.85652668095733</v>
      </c>
    </row>
    <row r="580" spans="1:5" x14ac:dyDescent="0.2">
      <c r="A580" s="8">
        <v>571</v>
      </c>
      <c r="B580" s="9">
        <f>$J$3*'Punto de Medida'!C580</f>
        <v>204.64138450659999</v>
      </c>
      <c r="C580" s="20">
        <f>$J$4*'Punto de Medida'!D580</f>
        <v>435.11032632000001</v>
      </c>
      <c r="D580" s="9">
        <f ca="1">IF($I$13="SI",B580,'Energía Transada'!B580*'Energía Transada'!$I$15)</f>
        <v>204.64138450659999</v>
      </c>
      <c r="E580" s="20">
        <f ca="1">IF($I$13="SI",'Energía Transada'!C580*'Energía Transada'!$I$16,0)</f>
        <v>143.79281658056942</v>
      </c>
    </row>
    <row r="581" spans="1:5" x14ac:dyDescent="0.2">
      <c r="A581" s="8">
        <v>572</v>
      </c>
      <c r="B581" s="9">
        <f>$J$3*'Punto de Medida'!C581</f>
        <v>232.14691787309999</v>
      </c>
      <c r="C581" s="20">
        <f>$J$4*'Punto de Medida'!D581</f>
        <v>225.81424806999999</v>
      </c>
      <c r="D581" s="9">
        <f ca="1">IF($I$13="SI",B581,'Energía Transada'!B581*'Energía Transada'!$I$15)</f>
        <v>232.14691787309999</v>
      </c>
      <c r="E581" s="20">
        <f ca="1">IF($I$13="SI",'Energía Transada'!C581*'Energía Transada'!$I$16,0)</f>
        <v>74.62582427917016</v>
      </c>
    </row>
    <row r="582" spans="1:5" x14ac:dyDescent="0.2">
      <c r="A582" s="8">
        <v>573</v>
      </c>
      <c r="B582" s="9">
        <f>$J$3*'Punto de Medida'!C582</f>
        <v>229.087454536</v>
      </c>
      <c r="C582" s="20">
        <f>$J$4*'Punto de Medida'!D582</f>
        <v>346.38611016999999</v>
      </c>
      <c r="D582" s="9">
        <f ca="1">IF($I$13="SI",B582,'Energía Transada'!B582*'Energía Transada'!$I$15)</f>
        <v>229.087454536</v>
      </c>
      <c r="E582" s="20">
        <f ca="1">IF($I$13="SI",'Energía Transada'!C582*'Energía Transada'!$I$16,0)</f>
        <v>114.47173600081548</v>
      </c>
    </row>
    <row r="583" spans="1:5" x14ac:dyDescent="0.2">
      <c r="A583" s="8">
        <v>574</v>
      </c>
      <c r="B583" s="9">
        <f>$J$3*'Punto de Medida'!C583</f>
        <v>208.91082294319997</v>
      </c>
      <c r="C583" s="20">
        <f>$J$4*'Punto de Medida'!D583</f>
        <v>285.20169497000001</v>
      </c>
      <c r="D583" s="9">
        <f ca="1">IF($I$13="SI",B583,'Energía Transada'!B583*'Energía Transada'!$I$15)</f>
        <v>208.91082294319997</v>
      </c>
      <c r="E583" s="20">
        <f ca="1">IF($I$13="SI",'Energía Transada'!C583*'Energía Transada'!$I$16,0)</f>
        <v>94.25185414498327</v>
      </c>
    </row>
    <row r="584" spans="1:5" x14ac:dyDescent="0.2">
      <c r="A584" s="8">
        <v>575</v>
      </c>
      <c r="B584" s="9">
        <f>$J$3*'Punto de Medida'!C584</f>
        <v>119.72530675349998</v>
      </c>
      <c r="C584" s="20">
        <f>$J$4*'Punto de Medida'!D584</f>
        <v>160.94009165050002</v>
      </c>
      <c r="D584" s="9">
        <f ca="1">IF($I$13="SI",B584,'Energía Transada'!B584*'Energía Transada'!$I$15)</f>
        <v>119.72530675349998</v>
      </c>
      <c r="E584" s="20">
        <f ca="1">IF($I$13="SI",'Energía Transada'!C584*'Energía Transada'!$I$16,0)</f>
        <v>53.186577470792258</v>
      </c>
    </row>
    <row r="585" spans="1:5" x14ac:dyDescent="0.2">
      <c r="A585" s="8">
        <v>576</v>
      </c>
      <c r="B585" s="9">
        <f>$J$3*'Punto de Medida'!C585</f>
        <v>74.638499811000003</v>
      </c>
      <c r="C585" s="20">
        <f>$J$4*'Punto de Medida'!D585</f>
        <v>42.259639863499991</v>
      </c>
      <c r="D585" s="9">
        <f ca="1">IF($I$13="SI",B585,'Energía Transada'!B585*'Energía Transada'!$I$15)</f>
        <v>74.638499811000003</v>
      </c>
      <c r="E585" s="20">
        <f ca="1">IF($I$13="SI",'Energía Transada'!C585*'Energía Transada'!$I$16,0)</f>
        <v>13.965728405131301</v>
      </c>
    </row>
    <row r="586" spans="1:5" x14ac:dyDescent="0.2">
      <c r="A586" s="8">
        <v>577</v>
      </c>
      <c r="B586" s="9">
        <f>$J$3*'Punto de Medida'!C586</f>
        <v>0.39670183660000002</v>
      </c>
      <c r="C586" s="20">
        <f>$J$4*'Punto de Medida'!D586</f>
        <v>31.555641122599994</v>
      </c>
      <c r="D586" s="9">
        <f ca="1">IF($I$13="SI",B586,'Energía Transada'!B586*'Energía Transada'!$I$15)</f>
        <v>0.39670183660000002</v>
      </c>
      <c r="E586" s="20">
        <f ca="1">IF($I$13="SI",'Energía Transada'!C586*'Energía Transada'!$I$16,0)</f>
        <v>10.428331026754876</v>
      </c>
    </row>
    <row r="587" spans="1:5" x14ac:dyDescent="0.2">
      <c r="A587" s="8">
        <v>578</v>
      </c>
      <c r="B587" s="9">
        <f>$J$3*'Punto de Medida'!C587</f>
        <v>45.060476703500001</v>
      </c>
      <c r="C587" s="20">
        <f>$J$4*'Punto de Medida'!D587</f>
        <v>38.007929941299999</v>
      </c>
      <c r="D587" s="9">
        <f ca="1">IF($I$13="SI",B587,'Energía Transada'!B587*'Energía Transada'!$I$15)</f>
        <v>45.060476703500001</v>
      </c>
      <c r="E587" s="20">
        <f ca="1">IF($I$13="SI",'Energía Transada'!C587*'Energía Transada'!$I$16,0)</f>
        <v>12.560647192356166</v>
      </c>
    </row>
    <row r="588" spans="1:5" x14ac:dyDescent="0.2">
      <c r="A588" s="8">
        <v>579</v>
      </c>
      <c r="B588" s="9">
        <f>$J$3*'Punto de Medida'!C588</f>
        <v>178.54129716729997</v>
      </c>
      <c r="C588" s="20">
        <f>$J$4*'Punto de Medida'!D588</f>
        <v>16.936076600300002</v>
      </c>
      <c r="D588" s="9">
        <f ca="1">IF($I$13="SI",B588,'Energía Transada'!B588*'Energía Transada'!$I$15)</f>
        <v>178.54129716729997</v>
      </c>
      <c r="E588" s="20">
        <f ca="1">IF($I$13="SI",'Energía Transada'!C588*'Energía Transada'!$I$16,0)</f>
        <v>5.5969394630969784</v>
      </c>
    </row>
    <row r="589" spans="1:5" x14ac:dyDescent="0.2">
      <c r="A589" s="8">
        <v>580</v>
      </c>
      <c r="B589" s="9">
        <f>$J$3*'Punto de Medida'!C589</f>
        <v>311.93804565530002</v>
      </c>
      <c r="C589" s="20">
        <f>$J$4*'Punto de Medida'!D589</f>
        <v>0</v>
      </c>
      <c r="D589" s="9">
        <f ca="1">IF($I$13="SI",B589,'Energía Transada'!B589*'Energía Transada'!$I$15)</f>
        <v>311.93804565530002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$J$3*'Punto de Medida'!C590</f>
        <v>446.12093041930001</v>
      </c>
      <c r="C590" s="20">
        <f>$J$4*'Punto de Medida'!D590</f>
        <v>0</v>
      </c>
      <c r="D590" s="9">
        <f ca="1">IF($I$13="SI",B590,'Energía Transada'!B590*'Energía Transada'!$I$15)</f>
        <v>446.12093041930001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$J$3*'Punto de Medida'!C591</f>
        <v>467.24963400580003</v>
      </c>
      <c r="C591" s="20">
        <f>$J$4*'Punto de Medida'!D591</f>
        <v>0</v>
      </c>
      <c r="D591" s="9">
        <f ca="1">IF($I$13="SI",B591,'Energía Transada'!B591*'Energía Transada'!$I$15)</f>
        <v>467.24963400580003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$J$3*'Punto de Medida'!C592</f>
        <v>346.68719951639991</v>
      </c>
      <c r="C592" s="20">
        <f>$J$4*'Punto de Medida'!D592</f>
        <v>0</v>
      </c>
      <c r="D592" s="9">
        <f ca="1">IF($I$13="SI",B592,'Energía Transada'!B592*'Energía Transada'!$I$15)</f>
        <v>346.68719951639991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$J$3*'Punto de Medida'!C593</f>
        <v>526.97743885099999</v>
      </c>
      <c r="C593" s="20">
        <f>$J$4*'Punto de Medida'!D593</f>
        <v>0</v>
      </c>
      <c r="D593" s="9">
        <f ca="1">IF($I$13="SI",B593,'Energía Transada'!B593*'Energía Transada'!$I$15)</f>
        <v>526.97743885099999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$J$3*'Punto de Medida'!C594</f>
        <v>518.42186939999999</v>
      </c>
      <c r="C594" s="20">
        <f>$J$4*'Punto de Medida'!D594</f>
        <v>0</v>
      </c>
      <c r="D594" s="9">
        <f ca="1">IF($I$13="SI",B594,'Energía Transada'!B594*'Energía Transada'!$I$15)</f>
        <v>518.42186939999999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$J$3*'Punto de Medida'!C595</f>
        <v>454.39822179240002</v>
      </c>
      <c r="C595" s="20">
        <f>$J$4*'Punto de Medida'!D595</f>
        <v>0</v>
      </c>
      <c r="D595" s="9">
        <f ca="1">IF($I$13="SI",B595,'Energía Transada'!B595*'Energía Transada'!$I$15)</f>
        <v>454.39822179240002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$J$3*'Punto de Medida'!C596</f>
        <v>560.24161029999993</v>
      </c>
      <c r="C596" s="20">
        <f>$J$4*'Punto de Medida'!D596</f>
        <v>0</v>
      </c>
      <c r="D596" s="9">
        <f ca="1">IF($I$13="SI",B596,'Energía Transada'!B596*'Energía Transada'!$I$15)</f>
        <v>560.24161029999993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$J$3*'Punto de Medida'!C597</f>
        <v>801.631189425</v>
      </c>
      <c r="C597" s="20">
        <f>$J$4*'Punto de Medida'!D597</f>
        <v>0</v>
      </c>
      <c r="D597" s="9">
        <f ca="1">IF($I$13="SI",B597,'Energía Transada'!B597*'Energía Transada'!$I$15)</f>
        <v>801.631189425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$J$3*'Punto de Medida'!C598</f>
        <v>1015.3037881500002</v>
      </c>
      <c r="C598" s="20">
        <f>$J$4*'Punto de Medida'!D598</f>
        <v>11.2784103274</v>
      </c>
      <c r="D598" s="9">
        <f ca="1">IF($I$13="SI",B598,'Energía Transada'!B598*'Energía Transada'!$I$15)</f>
        <v>1015.3037881500002</v>
      </c>
      <c r="E598" s="20">
        <f ca="1">IF($I$13="SI",'Energía Transada'!C598*'Energía Transada'!$I$16,0)</f>
        <v>3.7272256929510696</v>
      </c>
    </row>
    <row r="599" spans="1:5" x14ac:dyDescent="0.2">
      <c r="A599" s="8">
        <v>590</v>
      </c>
      <c r="B599" s="9">
        <f>$J$3*'Punto de Medida'!C599</f>
        <v>728.956546</v>
      </c>
      <c r="C599" s="20">
        <f>$J$4*'Punto de Medida'!D599</f>
        <v>48.983572854099997</v>
      </c>
      <c r="D599" s="9">
        <f ca="1">IF($I$13="SI",B599,'Energía Transada'!B599*'Energía Transada'!$I$15)</f>
        <v>728.956546</v>
      </c>
      <c r="E599" s="20">
        <f ca="1">IF($I$13="SI",'Energía Transada'!C599*'Energía Transada'!$I$16,0)</f>
        <v>16.187816010807474</v>
      </c>
    </row>
    <row r="600" spans="1:5" x14ac:dyDescent="0.2">
      <c r="A600" s="8">
        <v>591</v>
      </c>
      <c r="B600" s="9">
        <f>$J$3*'Punto de Medida'!C600</f>
        <v>808.0034594</v>
      </c>
      <c r="C600" s="20">
        <f>$J$4*'Punto de Medida'!D600</f>
        <v>95.274108668400004</v>
      </c>
      <c r="D600" s="9">
        <f ca="1">IF($I$13="SI",B600,'Energía Transada'!B600*'Energía Transada'!$I$15)</f>
        <v>808.0034594</v>
      </c>
      <c r="E600" s="20">
        <f ca="1">IF($I$13="SI",'Energía Transada'!C600*'Energía Transada'!$I$16,0)</f>
        <v>31.485652267781553</v>
      </c>
    </row>
    <row r="601" spans="1:5" x14ac:dyDescent="0.2">
      <c r="A601" s="8">
        <v>592</v>
      </c>
      <c r="B601" s="9">
        <f>$J$3*'Punto de Medida'!C601</f>
        <v>1115.5427738000001</v>
      </c>
      <c r="C601" s="20">
        <f>$J$4*'Punto de Medida'!D601</f>
        <v>277.03800760000001</v>
      </c>
      <c r="D601" s="9">
        <f ca="1">IF($I$13="SI",B601,'Energía Transada'!B601*'Energía Transada'!$I$15)</f>
        <v>1115.5427738000001</v>
      </c>
      <c r="E601" s="20">
        <f ca="1">IF($I$13="SI",'Energía Transada'!C601*'Energía Transada'!$I$16,0)</f>
        <v>91.553964599258734</v>
      </c>
    </row>
    <row r="602" spans="1:5" x14ac:dyDescent="0.2">
      <c r="A602" s="8">
        <v>593</v>
      </c>
      <c r="B602" s="9">
        <f>$J$3*'Punto de Medida'!C602</f>
        <v>1052.7192431999999</v>
      </c>
      <c r="C602" s="20">
        <f>$J$4*'Punto de Medida'!D602</f>
        <v>685.15381692999995</v>
      </c>
      <c r="D602" s="9">
        <f ca="1">IF($I$13="SI",B602,'Energía Transada'!B602*'Energía Transada'!$I$15)</f>
        <v>1052.7192431999999</v>
      </c>
      <c r="E602" s="20">
        <f ca="1">IF($I$13="SI",'Energía Transada'!C602*'Energía Transada'!$I$16,0)</f>
        <v>226.42578483608835</v>
      </c>
    </row>
    <row r="603" spans="1:5" x14ac:dyDescent="0.2">
      <c r="A603" s="8">
        <v>594</v>
      </c>
      <c r="B603" s="9">
        <f>$J$3*'Punto de Medida'!C603</f>
        <v>1029.516103275</v>
      </c>
      <c r="C603" s="20">
        <f>$J$4*'Punto de Medida'!D603</f>
        <v>790.59554902000002</v>
      </c>
      <c r="D603" s="9">
        <f ca="1">IF($I$13="SI",B603,'Energía Transada'!B603*'Energía Transada'!$I$15)</f>
        <v>1029.516103275</v>
      </c>
      <c r="E603" s="20">
        <f ca="1">IF($I$13="SI",'Energía Transada'!C603*'Energía Transada'!$I$16,0)</f>
        <v>261.27157617960216</v>
      </c>
    </row>
    <row r="604" spans="1:5" x14ac:dyDescent="0.2">
      <c r="A604" s="8">
        <v>595</v>
      </c>
      <c r="B604" s="9">
        <f>$J$3*'Punto de Medida'!C604</f>
        <v>939.9761787000001</v>
      </c>
      <c r="C604" s="20">
        <f>$J$4*'Punto de Medida'!D604</f>
        <v>747.28482450000001</v>
      </c>
      <c r="D604" s="9">
        <f ca="1">IF($I$13="SI",B604,'Energía Transada'!B604*'Energía Transada'!$I$15)</f>
        <v>939.9761787000001</v>
      </c>
      <c r="E604" s="20">
        <f ca="1">IF($I$13="SI",'Energía Transada'!C604*'Energía Transada'!$I$16,0)</f>
        <v>246.9584912212467</v>
      </c>
    </row>
    <row r="605" spans="1:5" x14ac:dyDescent="0.2">
      <c r="A605" s="8">
        <v>596</v>
      </c>
      <c r="B605" s="9">
        <f>$J$3*'Punto de Medida'!C605</f>
        <v>552.53020239039995</v>
      </c>
      <c r="C605" s="20">
        <f>$J$4*'Punto de Medida'!D605</f>
        <v>603.91886365999994</v>
      </c>
      <c r="D605" s="9">
        <f ca="1">IF($I$13="SI",B605,'Energía Transada'!B605*'Energía Transada'!$I$15)</f>
        <v>552.53020239039995</v>
      </c>
      <c r="E605" s="20">
        <f ca="1">IF($I$13="SI",'Energía Transada'!C605*'Energía Transada'!$I$16,0)</f>
        <v>199.57971378491894</v>
      </c>
    </row>
    <row r="606" spans="1:5" x14ac:dyDescent="0.2">
      <c r="A606" s="8">
        <v>597</v>
      </c>
      <c r="B606" s="9">
        <f>$J$3*'Punto de Medida'!C606</f>
        <v>327.85652656249999</v>
      </c>
      <c r="C606" s="20">
        <f>$J$4*'Punto de Medida'!D606</f>
        <v>577.51070061999997</v>
      </c>
      <c r="D606" s="9">
        <f ca="1">IF($I$13="SI",B606,'Energía Transada'!B606*'Energía Transada'!$I$15)</f>
        <v>327.85652656249999</v>
      </c>
      <c r="E606" s="20">
        <f ca="1">IF($I$13="SI",'Energía Transada'!C606*'Energía Transada'!$I$16,0)</f>
        <v>190.85249240096175</v>
      </c>
    </row>
    <row r="607" spans="1:5" x14ac:dyDescent="0.2">
      <c r="A607" s="8">
        <v>598</v>
      </c>
      <c r="B607" s="9">
        <f>$J$3*'Punto de Medida'!C607</f>
        <v>496.24594982639996</v>
      </c>
      <c r="C607" s="20">
        <f>$J$4*'Punto de Medida'!D607</f>
        <v>226.26121231000002</v>
      </c>
      <c r="D607" s="9">
        <f ca="1">IF($I$13="SI",B607,'Energía Transada'!B607*'Energía Transada'!$I$15)</f>
        <v>496.24594982639996</v>
      </c>
      <c r="E607" s="20">
        <f ca="1">IF($I$13="SI",'Energía Transada'!C607*'Energía Transada'!$I$16,0)</f>
        <v>74.773534510559003</v>
      </c>
    </row>
    <row r="608" spans="1:5" x14ac:dyDescent="0.2">
      <c r="A608" s="8">
        <v>599</v>
      </c>
      <c r="B608" s="9">
        <f>$J$3*'Punto de Medida'!C608</f>
        <v>675.45692049999991</v>
      </c>
      <c r="C608" s="20">
        <f>$J$4*'Punto de Medida'!D608</f>
        <v>275.90382679000004</v>
      </c>
      <c r="D608" s="9">
        <f ca="1">IF($I$13="SI",B608,'Energía Transada'!B608*'Energía Transada'!$I$15)</f>
        <v>675.45692049999991</v>
      </c>
      <c r="E608" s="20">
        <f ca="1">IF($I$13="SI",'Energía Transada'!C608*'Energía Transada'!$I$16,0)</f>
        <v>91.179146895985966</v>
      </c>
    </row>
    <row r="609" spans="1:5" x14ac:dyDescent="0.2">
      <c r="A609" s="8">
        <v>600</v>
      </c>
      <c r="B609" s="9">
        <f>$J$3*'Punto de Medida'!C609</f>
        <v>732.48328739999999</v>
      </c>
      <c r="C609" s="20">
        <f>$J$4*'Punto de Medida'!D609</f>
        <v>397.78145510999997</v>
      </c>
      <c r="D609" s="9">
        <f ca="1">IF($I$13="SI",B609,'Energía Transada'!B609*'Energía Transada'!$I$15)</f>
        <v>732.48328739999999</v>
      </c>
      <c r="E609" s="20">
        <f ca="1">IF($I$13="SI",'Energía Transada'!C609*'Energía Transada'!$I$16,0)</f>
        <v>131.45658090338708</v>
      </c>
    </row>
    <row r="610" spans="1:5" x14ac:dyDescent="0.2">
      <c r="A610" s="8">
        <v>601</v>
      </c>
      <c r="B610" s="9">
        <f>$J$3*'Punto de Medida'!C610</f>
        <v>706.12745399999994</v>
      </c>
      <c r="C610" s="20">
        <f>$J$4*'Punto de Medida'!D610</f>
        <v>289.73497883000005</v>
      </c>
      <c r="D610" s="9">
        <f ca="1">IF($I$13="SI",B610,'Energía Transada'!B610*'Energía Transada'!$I$15)</f>
        <v>706.12745399999994</v>
      </c>
      <c r="E610" s="20">
        <f ca="1">IF($I$13="SI",'Energía Transada'!C610*'Energía Transada'!$I$16,0)</f>
        <v>95.749988331091373</v>
      </c>
    </row>
    <row r="611" spans="1:5" x14ac:dyDescent="0.2">
      <c r="A611" s="8">
        <v>602</v>
      </c>
      <c r="B611" s="9">
        <f>$J$3*'Punto de Medida'!C611</f>
        <v>1021.616633</v>
      </c>
      <c r="C611" s="20">
        <f>$J$4*'Punto de Medida'!D611</f>
        <v>335.08365667999999</v>
      </c>
      <c r="D611" s="9">
        <f ca="1">IF($I$13="SI",B611,'Energía Transada'!B611*'Energía Transada'!$I$15)</f>
        <v>1021.616633</v>
      </c>
      <c r="E611" s="20">
        <f ca="1">IF($I$13="SI",'Energía Transada'!C611*'Energía Transada'!$I$16,0)</f>
        <v>110.73656465854141</v>
      </c>
    </row>
    <row r="612" spans="1:5" x14ac:dyDescent="0.2">
      <c r="A612" s="8">
        <v>603</v>
      </c>
      <c r="B612" s="9">
        <f>$J$3*'Punto de Medida'!C612</f>
        <v>1174.3916503</v>
      </c>
      <c r="C612" s="20">
        <f>$J$4*'Punto de Medida'!D612</f>
        <v>304.52833406000002</v>
      </c>
      <c r="D612" s="9">
        <f ca="1">IF($I$13="SI",B612,'Energía Transada'!B612*'Energía Transada'!$I$15)</f>
        <v>1174.3916503</v>
      </c>
      <c r="E612" s="20">
        <f ca="1">IF($I$13="SI",'Energía Transada'!C612*'Energía Transada'!$I$16,0)</f>
        <v>100.63881327162879</v>
      </c>
    </row>
    <row r="613" spans="1:5" x14ac:dyDescent="0.2">
      <c r="A613" s="8">
        <v>604</v>
      </c>
      <c r="B613" s="9">
        <f>$J$3*'Punto de Medida'!C613</f>
        <v>1300.8347005499998</v>
      </c>
      <c r="C613" s="20">
        <f>$J$4*'Punto de Medida'!D613</f>
        <v>288.3255959</v>
      </c>
      <c r="D613" s="9">
        <f ca="1">IF($I$13="SI",B613,'Energía Transada'!B613*'Energía Transada'!$I$15)</f>
        <v>1300.8347005499998</v>
      </c>
      <c r="E613" s="20">
        <f ca="1">IF($I$13="SI",'Energía Transada'!C613*'Energía Transada'!$I$16,0)</f>
        <v>95.284223377040988</v>
      </c>
    </row>
    <row r="614" spans="1:5" x14ac:dyDescent="0.2">
      <c r="A614" s="8">
        <v>605</v>
      </c>
      <c r="B614" s="9">
        <f>$J$3*'Punto de Medida'!C614</f>
        <v>1262.5769093999997</v>
      </c>
      <c r="C614" s="20">
        <f>$J$4*'Punto de Medida'!D614</f>
        <v>176.93768393900001</v>
      </c>
      <c r="D614" s="9">
        <f ca="1">IF($I$13="SI",B614,'Energía Transada'!B614*'Energía Transada'!$I$15)</f>
        <v>1262.5769093999997</v>
      </c>
      <c r="E614" s="20">
        <f ca="1">IF($I$13="SI",'Energía Transada'!C614*'Energía Transada'!$I$16,0)</f>
        <v>58.473371910093242</v>
      </c>
    </row>
    <row r="615" spans="1:5" x14ac:dyDescent="0.2">
      <c r="A615" s="8">
        <v>606</v>
      </c>
      <c r="B615" s="9">
        <f>$J$3*'Punto de Medida'!C615</f>
        <v>988.82036259999984</v>
      </c>
      <c r="C615" s="20">
        <f>$J$4*'Punto de Medida'!D615</f>
        <v>295.07037524000003</v>
      </c>
      <c r="D615" s="9">
        <f ca="1">IF($I$13="SI",B615,'Energía Transada'!B615*'Energía Transada'!$I$15)</f>
        <v>988.82036259999984</v>
      </c>
      <c r="E615" s="20">
        <f ca="1">IF($I$13="SI",'Energía Transada'!C615*'Energía Transada'!$I$16,0)</f>
        <v>97.51320016717068</v>
      </c>
    </row>
    <row r="616" spans="1:5" x14ac:dyDescent="0.2">
      <c r="A616" s="8">
        <v>607</v>
      </c>
      <c r="B616" s="9">
        <f>$J$3*'Punto de Medida'!C616</f>
        <v>809.64388710000003</v>
      </c>
      <c r="C616" s="20">
        <f>$J$4*'Punto de Medida'!D616</f>
        <v>109.1812844105</v>
      </c>
      <c r="D616" s="9">
        <f ca="1">IF($I$13="SI",B616,'Energía Transada'!B616*'Energía Transada'!$I$15)</f>
        <v>809.64388710000003</v>
      </c>
      <c r="E616" s="20">
        <f ca="1">IF($I$13="SI",'Energía Transada'!C616*'Energía Transada'!$I$16,0)</f>
        <v>36.081617588923621</v>
      </c>
    </row>
    <row r="617" spans="1:5" x14ac:dyDescent="0.2">
      <c r="A617" s="8">
        <v>608</v>
      </c>
      <c r="B617" s="9">
        <f>$J$3*'Punto de Medida'!C617</f>
        <v>1056.9158393749999</v>
      </c>
      <c r="C617" s="20">
        <f>$J$4*'Punto de Medida'!D617</f>
        <v>199.97352135559998</v>
      </c>
      <c r="D617" s="9">
        <f ca="1">IF($I$13="SI",B617,'Energía Transada'!B617*'Energía Transada'!$I$15)</f>
        <v>1056.9158393749999</v>
      </c>
      <c r="E617" s="20">
        <f ca="1">IF($I$13="SI",'Energía Transada'!C617*'Energía Transada'!$I$16,0)</f>
        <v>66.086126064746182</v>
      </c>
    </row>
    <row r="618" spans="1:5" x14ac:dyDescent="0.2">
      <c r="A618" s="8">
        <v>609</v>
      </c>
      <c r="B618" s="9">
        <f>$J$3*'Punto de Medida'!C618</f>
        <v>319.33706434709995</v>
      </c>
      <c r="C618" s="20">
        <f>$J$4*'Punto de Medida'!D618</f>
        <v>189.4381765782</v>
      </c>
      <c r="D618" s="9">
        <f ca="1">IF($I$13="SI",B618,'Energía Transada'!B618*'Energía Transada'!$I$15)</f>
        <v>319.33706434709995</v>
      </c>
      <c r="E618" s="20">
        <f ca="1">IF($I$13="SI",'Energía Transada'!C618*'Energía Transada'!$I$16,0)</f>
        <v>62.604464500879729</v>
      </c>
    </row>
    <row r="619" spans="1:5" x14ac:dyDescent="0.2">
      <c r="A619" s="8">
        <v>610</v>
      </c>
      <c r="B619" s="9">
        <f>$J$3*'Punto de Medida'!C619</f>
        <v>415.49573297979998</v>
      </c>
      <c r="C619" s="20">
        <f>$J$4*'Punto de Medida'!D619</f>
        <v>68.720703455600002</v>
      </c>
      <c r="D619" s="9">
        <f ca="1">IF($I$13="SI",B619,'Energía Transada'!B619*'Energía Transada'!$I$15)</f>
        <v>415.49573297979998</v>
      </c>
      <c r="E619" s="20">
        <f ca="1">IF($I$13="SI",'Energía Transada'!C619*'Energía Transada'!$I$16,0)</f>
        <v>22.710432066398386</v>
      </c>
    </row>
    <row r="620" spans="1:5" x14ac:dyDescent="0.2">
      <c r="A620" s="8">
        <v>611</v>
      </c>
      <c r="B620" s="9">
        <f>$J$3*'Punto de Medida'!C620</f>
        <v>455.99743533939994</v>
      </c>
      <c r="C620" s="20">
        <f>$J$4*'Punto de Medida'!D620</f>
        <v>68.467366008699997</v>
      </c>
      <c r="D620" s="9">
        <f ca="1">IF($I$13="SI",B620,'Energía Transada'!B620*'Energía Transada'!$I$15)</f>
        <v>455.99743533939994</v>
      </c>
      <c r="E620" s="20">
        <f ca="1">IF($I$13="SI",'Energía Transada'!C620*'Energía Transada'!$I$16,0)</f>
        <v>22.626710529970655</v>
      </c>
    </row>
    <row r="621" spans="1:5" x14ac:dyDescent="0.2">
      <c r="A621" s="8">
        <v>612</v>
      </c>
      <c r="B621" s="9">
        <f>$J$3*'Punto de Medida'!C621</f>
        <v>412.58039668459998</v>
      </c>
      <c r="C621" s="20">
        <f>$J$4*'Punto de Medida'!D621</f>
        <v>42.207902623499997</v>
      </c>
      <c r="D621" s="9">
        <f ca="1">IF($I$13="SI",B621,'Energía Transada'!B621*'Energía Transada'!$I$15)</f>
        <v>412.58039668459998</v>
      </c>
      <c r="E621" s="20">
        <f ca="1">IF($I$13="SI",'Energía Transada'!C621*'Energía Transada'!$I$16,0)</f>
        <v>13.948630572669764</v>
      </c>
    </row>
    <row r="622" spans="1:5" x14ac:dyDescent="0.2">
      <c r="A622" s="8">
        <v>613</v>
      </c>
      <c r="B622" s="9">
        <f>$J$3*'Punto de Medida'!C622</f>
        <v>428.28936336349994</v>
      </c>
      <c r="C622" s="20">
        <f>$J$4*'Punto de Medida'!D622</f>
        <v>25.529461746900001</v>
      </c>
      <c r="D622" s="9">
        <f ca="1">IF($I$13="SI",B622,'Energía Transada'!B622*'Energía Transada'!$I$15)</f>
        <v>428.28936336349994</v>
      </c>
      <c r="E622" s="20">
        <f ca="1">IF($I$13="SI",'Energía Transada'!C622*'Energía Transada'!$I$16,0)</f>
        <v>8.4368331163734975</v>
      </c>
    </row>
    <row r="623" spans="1:5" x14ac:dyDescent="0.2">
      <c r="A623" s="8">
        <v>614</v>
      </c>
      <c r="B623" s="9">
        <f>$J$3*'Punto de Medida'!C623</f>
        <v>437.35915035430003</v>
      </c>
      <c r="C623" s="20">
        <f>$J$4*'Punto de Medida'!D623</f>
        <v>154.65467965299999</v>
      </c>
      <c r="D623" s="9">
        <f ca="1">IF($I$13="SI",B623,'Energía Transada'!B623*'Energía Transada'!$I$15)</f>
        <v>437.35915035430003</v>
      </c>
      <c r="E623" s="20">
        <f ca="1">IF($I$13="SI",'Energía Transada'!C623*'Energía Transada'!$I$16,0)</f>
        <v>51.109409819696019</v>
      </c>
    </row>
    <row r="624" spans="1:5" x14ac:dyDescent="0.2">
      <c r="A624" s="8">
        <v>615</v>
      </c>
      <c r="B624" s="9">
        <f>$J$3*'Punto de Medida'!C624</f>
        <v>413.9085565261999</v>
      </c>
      <c r="C624" s="20">
        <f>$J$4*'Punto de Medida'!D624</f>
        <v>320.06556081000002</v>
      </c>
      <c r="D624" s="9">
        <f ca="1">IF($I$13="SI",B624,'Energía Transada'!B624*'Energía Transada'!$I$15)</f>
        <v>413.9085565261999</v>
      </c>
      <c r="E624" s="20">
        <f ca="1">IF($I$13="SI",'Energía Transada'!C624*'Energía Transada'!$I$16,0)</f>
        <v>105.77346869368921</v>
      </c>
    </row>
    <row r="625" spans="1:5" x14ac:dyDescent="0.2">
      <c r="A625" s="8">
        <v>616</v>
      </c>
      <c r="B625" s="9">
        <f>$J$3*'Punto de Medida'!C625</f>
        <v>510.50034190959997</v>
      </c>
      <c r="C625" s="20">
        <f>$J$4*'Punto de Medida'!D625</f>
        <v>315.48074228000002</v>
      </c>
      <c r="D625" s="9">
        <f ca="1">IF($I$13="SI",B625,'Energía Transada'!B625*'Energía Transada'!$I$15)</f>
        <v>510.50034190959997</v>
      </c>
      <c r="E625" s="20">
        <f ca="1">IF($I$13="SI",'Energía Transada'!C625*'Energía Transada'!$I$16,0)</f>
        <v>104.25830361931533</v>
      </c>
    </row>
    <row r="626" spans="1:5" x14ac:dyDescent="0.2">
      <c r="A626" s="8">
        <v>617</v>
      </c>
      <c r="B626" s="9">
        <f>$J$3*'Punto de Medida'!C626</f>
        <v>822.04909259999988</v>
      </c>
      <c r="C626" s="20">
        <f>$J$4*'Punto de Medida'!D626</f>
        <v>404.47391535999998</v>
      </c>
      <c r="D626" s="9">
        <f ca="1">IF($I$13="SI",B626,'Energía Transada'!B626*'Energía Transada'!$I$15)</f>
        <v>822.04909259999988</v>
      </c>
      <c r="E626" s="20">
        <f ca="1">IF($I$13="SI",'Energía Transada'!C626*'Energía Transada'!$I$16,0)</f>
        <v>133.66826757453555</v>
      </c>
    </row>
    <row r="627" spans="1:5" x14ac:dyDescent="0.2">
      <c r="A627" s="8">
        <v>618</v>
      </c>
      <c r="B627" s="9">
        <f>$J$3*'Punto de Medida'!C627</f>
        <v>805.23893250000003</v>
      </c>
      <c r="C627" s="20">
        <f>$J$4*'Punto de Medida'!D627</f>
        <v>289.59519260000002</v>
      </c>
      <c r="D627" s="9">
        <f ca="1">IF($I$13="SI",B627,'Energía Transada'!B627*'Energía Transada'!$I$15)</f>
        <v>805.23893250000003</v>
      </c>
      <c r="E627" s="20">
        <f ca="1">IF($I$13="SI",'Energía Transada'!C627*'Energía Transada'!$I$16,0)</f>
        <v>95.703792562995304</v>
      </c>
    </row>
    <row r="628" spans="1:5" x14ac:dyDescent="0.2">
      <c r="A628" s="8">
        <v>619</v>
      </c>
      <c r="B628" s="9">
        <f>$J$3*'Punto de Medida'!C628</f>
        <v>866.96237469999983</v>
      </c>
      <c r="C628" s="20">
        <f>$J$4*'Punto de Medida'!D628</f>
        <v>296.49566637999999</v>
      </c>
      <c r="D628" s="9">
        <f ca="1">IF($I$13="SI",B628,'Energía Transada'!B628*'Energía Transada'!$I$15)</f>
        <v>866.96237469999983</v>
      </c>
      <c r="E628" s="20">
        <f ca="1">IF($I$13="SI",'Energía Transada'!C628*'Energía Transada'!$I$16,0)</f>
        <v>97.984222377103706</v>
      </c>
    </row>
    <row r="629" spans="1:5" x14ac:dyDescent="0.2">
      <c r="A629" s="8">
        <v>620</v>
      </c>
      <c r="B629" s="9">
        <f>$J$3*'Punto de Medida'!C629</f>
        <v>782.81787429999997</v>
      </c>
      <c r="C629" s="20">
        <f>$J$4*'Punto de Medida'!D629</f>
        <v>345.77846051</v>
      </c>
      <c r="D629" s="9">
        <f ca="1">IF($I$13="SI",B629,'Energía Transada'!B629*'Energía Transada'!$I$15)</f>
        <v>782.81787429999997</v>
      </c>
      <c r="E629" s="20">
        <f ca="1">IF($I$13="SI",'Energía Transada'!C629*'Energía Transada'!$I$16,0)</f>
        <v>114.27092335441242</v>
      </c>
    </row>
    <row r="630" spans="1:5" x14ac:dyDescent="0.2">
      <c r="A630" s="8">
        <v>621</v>
      </c>
      <c r="B630" s="9">
        <f>$J$3*'Punto de Medida'!C630</f>
        <v>596.78727944860009</v>
      </c>
      <c r="C630" s="20">
        <f>$J$4*'Punto de Medida'!D630</f>
        <v>470.52086825000004</v>
      </c>
      <c r="D630" s="9">
        <f ca="1">IF($I$13="SI",B630,'Energía Transada'!B630*'Energía Transada'!$I$15)</f>
        <v>596.78727944860009</v>
      </c>
      <c r="E630" s="20">
        <f ca="1">IF($I$13="SI",'Energía Transada'!C630*'Energía Transada'!$I$16,0)</f>
        <v>155.49509357275997</v>
      </c>
    </row>
    <row r="631" spans="1:5" x14ac:dyDescent="0.2">
      <c r="A631" s="8">
        <v>622</v>
      </c>
      <c r="B631" s="9">
        <f>$J$3*'Punto de Medida'!C631</f>
        <v>351.75588564520001</v>
      </c>
      <c r="C631" s="20">
        <f>$J$4*'Punto de Medida'!D631</f>
        <v>261.11438732430003</v>
      </c>
      <c r="D631" s="9">
        <f ca="1">IF($I$13="SI",B631,'Energía Transada'!B631*'Energía Transada'!$I$15)</f>
        <v>351.75588564520001</v>
      </c>
      <c r="E631" s="20">
        <f ca="1">IF($I$13="SI",'Energía Transada'!C631*'Energía Transada'!$I$16,0)</f>
        <v>86.291616015239129</v>
      </c>
    </row>
    <row r="632" spans="1:5" x14ac:dyDescent="0.2">
      <c r="A632" s="8">
        <v>623</v>
      </c>
      <c r="B632" s="9">
        <f>$J$3*'Punto de Medida'!C632</f>
        <v>773.92489030000002</v>
      </c>
      <c r="C632" s="20">
        <f>$J$4*'Punto de Medida'!D632</f>
        <v>143.52514392329999</v>
      </c>
      <c r="D632" s="9">
        <f ca="1">IF($I$13="SI",B632,'Energía Transada'!B632*'Energía Transada'!$I$15)</f>
        <v>773.92489030000002</v>
      </c>
      <c r="E632" s="20">
        <f ca="1">IF($I$13="SI",'Energía Transada'!C632*'Energía Transada'!$I$16,0)</f>
        <v>47.431383367548165</v>
      </c>
    </row>
    <row r="633" spans="1:5" x14ac:dyDescent="0.2">
      <c r="A633" s="8">
        <v>624</v>
      </c>
      <c r="B633" s="9">
        <f>$J$3*'Punto de Medida'!C633</f>
        <v>892.43440147500007</v>
      </c>
      <c r="C633" s="20">
        <f>$J$4*'Punto de Medida'!D633</f>
        <v>137.3993354927</v>
      </c>
      <c r="D633" s="9">
        <f ca="1">IF($I$13="SI",B633,'Energía Transada'!B633*'Energía Transada'!$I$15)</f>
        <v>892.43440147500007</v>
      </c>
      <c r="E633" s="20">
        <f ca="1">IF($I$13="SI",'Energía Transada'!C633*'Energía Transada'!$I$16,0)</f>
        <v>45.406960606730593</v>
      </c>
    </row>
    <row r="634" spans="1:5" x14ac:dyDescent="0.2">
      <c r="A634" s="8">
        <v>625</v>
      </c>
      <c r="B634" s="9">
        <f>$J$3*'Punto de Medida'!C634</f>
        <v>890.18778399999985</v>
      </c>
      <c r="C634" s="20">
        <f>$J$4*'Punto de Medida'!D634</f>
        <v>285.68977660999997</v>
      </c>
      <c r="D634" s="9">
        <f ca="1">IF($I$13="SI",B634,'Energía Transada'!B634*'Energía Transada'!$I$15)</f>
        <v>890.18778399999985</v>
      </c>
      <c r="E634" s="20">
        <f ca="1">IF($I$13="SI",'Energía Transada'!C634*'Energía Transada'!$I$16,0)</f>
        <v>94.41315262376321</v>
      </c>
    </row>
    <row r="635" spans="1:5" x14ac:dyDescent="0.2">
      <c r="A635" s="8">
        <v>626</v>
      </c>
      <c r="B635" s="9">
        <f>$J$3*'Punto de Medida'!C635</f>
        <v>1225.9216947</v>
      </c>
      <c r="C635" s="20">
        <f>$J$4*'Punto de Medida'!D635</f>
        <v>278.30257883999997</v>
      </c>
      <c r="D635" s="9">
        <f ca="1">IF($I$13="SI",B635,'Energía Transada'!B635*'Energía Transada'!$I$15)</f>
        <v>1225.9216947</v>
      </c>
      <c r="E635" s="20">
        <f ca="1">IF($I$13="SI",'Energía Transada'!C635*'Energía Transada'!$I$16,0)</f>
        <v>91.971872999420782</v>
      </c>
    </row>
    <row r="636" spans="1:5" x14ac:dyDescent="0.2">
      <c r="A636" s="8">
        <v>627</v>
      </c>
      <c r="B636" s="9">
        <f>$J$3*'Punto de Medida'!C636</f>
        <v>969.82607569999993</v>
      </c>
      <c r="C636" s="20">
        <f>$J$4*'Punto de Medida'!D636</f>
        <v>209.96982606999998</v>
      </c>
      <c r="D636" s="9">
        <f ca="1">IF($I$13="SI",B636,'Energía Transada'!B636*'Energía Transada'!$I$15)</f>
        <v>969.82607569999993</v>
      </c>
      <c r="E636" s="20">
        <f ca="1">IF($I$13="SI",'Energía Transada'!C636*'Energía Transada'!$I$16,0)</f>
        <v>69.389648696438613</v>
      </c>
    </row>
    <row r="637" spans="1:5" x14ac:dyDescent="0.2">
      <c r="A637" s="8">
        <v>628</v>
      </c>
      <c r="B637" s="9">
        <f>$J$3*'Punto de Medida'!C637</f>
        <v>752.30628930000012</v>
      </c>
      <c r="C637" s="20">
        <f>$J$4*'Punto de Medida'!D637</f>
        <v>149.3018698086</v>
      </c>
      <c r="D637" s="9">
        <f ca="1">IF($I$13="SI",B637,'Energía Transada'!B637*'Energía Transada'!$I$15)</f>
        <v>752.30628930000012</v>
      </c>
      <c r="E637" s="20">
        <f ca="1">IF($I$13="SI",'Energía Transada'!C637*'Energía Transada'!$I$16,0)</f>
        <v>49.340443289629334</v>
      </c>
    </row>
    <row r="638" spans="1:5" x14ac:dyDescent="0.2">
      <c r="A638" s="8">
        <v>629</v>
      </c>
      <c r="B638" s="9">
        <f>$J$3*'Punto de Medida'!C638</f>
        <v>797.88063879999993</v>
      </c>
      <c r="C638" s="20">
        <f>$J$4*'Punto de Medida'!D638</f>
        <v>156.13743296289999</v>
      </c>
      <c r="D638" s="9">
        <f ca="1">IF($I$13="SI",B638,'Energía Transada'!B638*'Energía Transada'!$I$15)</f>
        <v>797.88063879999993</v>
      </c>
      <c r="E638" s="20">
        <f ca="1">IF($I$13="SI",'Energía Transada'!C638*'Energía Transada'!$I$16,0)</f>
        <v>51.599421804766401</v>
      </c>
    </row>
    <row r="639" spans="1:5" x14ac:dyDescent="0.2">
      <c r="A639" s="8">
        <v>630</v>
      </c>
      <c r="B639" s="9">
        <f>$J$3*'Punto de Medida'!C639</f>
        <v>410.55943393849998</v>
      </c>
      <c r="C639" s="20">
        <f>$J$4*'Punto de Medida'!D639</f>
        <v>163.72861066319999</v>
      </c>
      <c r="D639" s="9">
        <f ca="1">IF($I$13="SI",B639,'Energía Transada'!B639*'Energía Transada'!$I$15)</f>
        <v>410.55943393849998</v>
      </c>
      <c r="E639" s="20">
        <f ca="1">IF($I$13="SI",'Energía Transada'!C639*'Energía Transada'!$I$16,0)</f>
        <v>54.108111570697083</v>
      </c>
    </row>
    <row r="640" spans="1:5" x14ac:dyDescent="0.2">
      <c r="A640" s="8">
        <v>631</v>
      </c>
      <c r="B640" s="9">
        <f>$J$3*'Punto de Medida'!C640</f>
        <v>256.21544729419992</v>
      </c>
      <c r="C640" s="20">
        <f>$J$4*'Punto de Medida'!D640</f>
        <v>186.70551857039999</v>
      </c>
      <c r="D640" s="9">
        <f ca="1">IF($I$13="SI",B640,'Energía Transada'!B640*'Energía Transada'!$I$15)</f>
        <v>256.21544729419992</v>
      </c>
      <c r="E640" s="20">
        <f ca="1">IF($I$13="SI",'Energía Transada'!C640*'Energía Transada'!$I$16,0)</f>
        <v>61.701391032096943</v>
      </c>
    </row>
    <row r="641" spans="1:5" x14ac:dyDescent="0.2">
      <c r="A641" s="8">
        <v>632</v>
      </c>
      <c r="B641" s="9">
        <f>$J$3*'Punto de Medida'!C641</f>
        <v>244.02996013099997</v>
      </c>
      <c r="C641" s="20">
        <f>$J$4*'Punto de Medida'!D641</f>
        <v>217.62223107</v>
      </c>
      <c r="D641" s="9">
        <f ca="1">IF($I$13="SI",B641,'Energía Transada'!B641*'Energía Transada'!$I$15)</f>
        <v>244.02996013099997</v>
      </c>
      <c r="E641" s="20">
        <f ca="1">IF($I$13="SI",'Energía Transada'!C641*'Energía Transada'!$I$16,0)</f>
        <v>71.918572516453821</v>
      </c>
    </row>
    <row r="642" spans="1:5" x14ac:dyDescent="0.2">
      <c r="A642" s="8">
        <v>633</v>
      </c>
      <c r="B642" s="9">
        <f>$J$3*'Punto de Medida'!C642</f>
        <v>181.42405899239998</v>
      </c>
      <c r="C642" s="20">
        <f>$J$4*'Punto de Medida'!D642</f>
        <v>81.465720712299998</v>
      </c>
      <c r="D642" s="9">
        <f ca="1">IF($I$13="SI",B642,'Energía Transada'!B642*'Energía Transada'!$I$15)</f>
        <v>181.42405899239998</v>
      </c>
      <c r="E642" s="20">
        <f ca="1">IF($I$13="SI",'Energía Transada'!C642*'Energía Transada'!$I$16,0)</f>
        <v>26.922333779255105</v>
      </c>
    </row>
    <row r="643" spans="1:5" x14ac:dyDescent="0.2">
      <c r="A643" s="8">
        <v>634</v>
      </c>
      <c r="B643" s="9">
        <f>$J$3*'Punto de Medida'!C643</f>
        <v>61.312211464699999</v>
      </c>
      <c r="C643" s="20">
        <f>$J$4*'Punto de Medida'!D643</f>
        <v>0</v>
      </c>
      <c r="D643" s="9">
        <f ca="1">IF($I$13="SI",B643,'Energía Transada'!B643*'Energía Transada'!$I$15)</f>
        <v>61.312211464699999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76.177794802500003</v>
      </c>
      <c r="C644" s="20">
        <f>$J$4*'Punto de Medida'!D644</f>
        <v>0</v>
      </c>
      <c r="D644" s="9">
        <f ca="1">IF($I$13="SI",B644,'Energía Transada'!B644*'Energía Transada'!$I$15)</f>
        <v>76.177794802500003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136.1370574039</v>
      </c>
      <c r="C645" s="20">
        <f>$J$4*'Punto de Medida'!D645</f>
        <v>0</v>
      </c>
      <c r="D645" s="9">
        <f ca="1">IF($I$13="SI",B645,'Energía Transada'!B645*'Energía Transada'!$I$15)</f>
        <v>136.1370574039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140.9941429328</v>
      </c>
      <c r="C646" s="20">
        <f>$J$4*'Punto de Medida'!D646</f>
        <v>0</v>
      </c>
      <c r="D646" s="9">
        <f ca="1">IF($I$13="SI",B646,'Energía Transada'!B646*'Energía Transada'!$I$15)</f>
        <v>140.9941429328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240.0785332058</v>
      </c>
      <c r="C647" s="20">
        <f>$J$4*'Punto de Medida'!D647</f>
        <v>23.303725897599996</v>
      </c>
      <c r="D647" s="9">
        <f ca="1">IF($I$13="SI",B647,'Energía Transada'!B647*'Energía Transada'!$I$15)</f>
        <v>240.0785332058</v>
      </c>
      <c r="E647" s="20">
        <f ca="1">IF($I$13="SI",'Energía Transada'!C647*'Energía Transada'!$I$16,0)</f>
        <v>7.70128443509532</v>
      </c>
    </row>
    <row r="648" spans="1:5" x14ac:dyDescent="0.2">
      <c r="A648" s="8">
        <v>639</v>
      </c>
      <c r="B648" s="9">
        <f>$J$3*'Punto de Medida'!C648</f>
        <v>376.75607877879992</v>
      </c>
      <c r="C648" s="20">
        <f>$J$4*'Punto de Medida'!D648</f>
        <v>0.55227753840000005</v>
      </c>
      <c r="D648" s="9">
        <f ca="1">IF($I$13="SI",B648,'Energía Transada'!B648*'Energía Transada'!$I$15)</f>
        <v>376.75607877879992</v>
      </c>
      <c r="E648" s="20">
        <f ca="1">IF($I$13="SI",'Energía Transada'!C648*'Energía Transada'!$I$16,0)</f>
        <v>0.18251357868789178</v>
      </c>
    </row>
    <row r="649" spans="1:5" x14ac:dyDescent="0.2">
      <c r="A649" s="8">
        <v>640</v>
      </c>
      <c r="B649" s="9">
        <f>$J$3*'Punto de Medida'!C649</f>
        <v>375.38054605679991</v>
      </c>
      <c r="C649" s="20">
        <f>$J$4*'Punto de Medida'!D649</f>
        <v>0.10607091019999999</v>
      </c>
      <c r="D649" s="9">
        <f ca="1">IF($I$13="SI",B649,'Energía Transada'!B649*'Energía Transada'!$I$15)</f>
        <v>375.38054605679991</v>
      </c>
      <c r="E649" s="20">
        <f ca="1">IF($I$13="SI",'Energía Transada'!C649*'Energía Transada'!$I$16,0)</f>
        <v>3.5053718591145221E-2</v>
      </c>
    </row>
    <row r="650" spans="1:5" x14ac:dyDescent="0.2">
      <c r="A650" s="8">
        <v>641</v>
      </c>
      <c r="B650" s="9">
        <f>$J$3*'Punto de Medida'!C650</f>
        <v>644.08137469999997</v>
      </c>
      <c r="C650" s="20">
        <f>$J$4*'Punto de Medida'!D650</f>
        <v>92.848624231300008</v>
      </c>
      <c r="D650" s="9">
        <f ca="1">IF($I$13="SI",B650,'Energía Transada'!B650*'Energía Transada'!$I$15)</f>
        <v>644.08137469999997</v>
      </c>
      <c r="E650" s="20">
        <f ca="1">IF($I$13="SI",'Energía Transada'!C650*'Energía Transada'!$I$16,0)</f>
        <v>30.684091795216613</v>
      </c>
    </row>
    <row r="651" spans="1:5" x14ac:dyDescent="0.2">
      <c r="A651" s="8">
        <v>642</v>
      </c>
      <c r="B651" s="9">
        <f>$J$3*'Punto de Medida'!C651</f>
        <v>212.73604421370004</v>
      </c>
      <c r="C651" s="20">
        <f>$J$4*'Punto de Medida'!D651</f>
        <v>92.936495261399983</v>
      </c>
      <c r="D651" s="9">
        <f ca="1">IF($I$13="SI",B651,'Energía Transada'!B651*'Energía Transada'!$I$15)</f>
        <v>212.73604421370004</v>
      </c>
      <c r="E651" s="20">
        <f ca="1">IF($I$13="SI",'Energía Transada'!C651*'Energía Transada'!$I$16,0)</f>
        <v>30.713130919662991</v>
      </c>
    </row>
    <row r="652" spans="1:5" x14ac:dyDescent="0.2">
      <c r="A652" s="8">
        <v>643</v>
      </c>
      <c r="B652" s="9">
        <f>$J$3*'Punto de Medida'!C652</f>
        <v>291.33501140129999</v>
      </c>
      <c r="C652" s="20">
        <f>$J$4*'Punto de Medida'!D652</f>
        <v>53.5786118595</v>
      </c>
      <c r="D652" s="9">
        <f ca="1">IF($I$13="SI",B652,'Energía Transada'!B652*'Energía Transada'!$I$15)</f>
        <v>291.33501140129999</v>
      </c>
      <c r="E652" s="20">
        <f ca="1">IF($I$13="SI",'Energía Transada'!C652*'Energía Transada'!$I$16,0)</f>
        <v>17.70635869048203</v>
      </c>
    </row>
    <row r="653" spans="1:5" x14ac:dyDescent="0.2">
      <c r="A653" s="8">
        <v>644</v>
      </c>
      <c r="B653" s="9">
        <f>$J$3*'Punto de Medida'!C653</f>
        <v>141.09473234879999</v>
      </c>
      <c r="C653" s="20">
        <f>$J$4*'Punto de Medida'!D653</f>
        <v>686.50059710999983</v>
      </c>
      <c r="D653" s="9">
        <f ca="1">IF($I$13="SI",B653,'Energía Transada'!B653*'Energía Transada'!$I$15)</f>
        <v>141.09473234879999</v>
      </c>
      <c r="E653" s="20">
        <f ca="1">IF($I$13="SI",'Energía Transada'!C653*'Energía Transada'!$I$16,0)</f>
        <v>226.87086118496509</v>
      </c>
    </row>
    <row r="654" spans="1:5" x14ac:dyDescent="0.2">
      <c r="A654" s="8">
        <v>645</v>
      </c>
      <c r="B654" s="9">
        <f>$J$3*'Punto de Medida'!C654</f>
        <v>245.38120868939998</v>
      </c>
      <c r="C654" s="20">
        <f>$J$4*'Punto de Medida'!D654</f>
        <v>554.69872830999998</v>
      </c>
      <c r="D654" s="9">
        <f ca="1">IF($I$13="SI",B654,'Energía Transada'!B654*'Energía Transada'!$I$15)</f>
        <v>245.38120868939998</v>
      </c>
      <c r="E654" s="20">
        <f ca="1">IF($I$13="SI",'Energía Transada'!C654*'Energía Transada'!$I$16,0)</f>
        <v>183.3137199292635</v>
      </c>
    </row>
    <row r="655" spans="1:5" x14ac:dyDescent="0.2">
      <c r="A655" s="8">
        <v>646</v>
      </c>
      <c r="B655" s="9">
        <f>$J$3*'Punto de Medida'!C655</f>
        <v>137.86746893669999</v>
      </c>
      <c r="C655" s="20">
        <f>$J$4*'Punto de Medida'!D655</f>
        <v>567.27671768000005</v>
      </c>
      <c r="D655" s="9">
        <f ca="1">IF($I$13="SI",B655,'Energía Transada'!B655*'Energía Transada'!$I$15)</f>
        <v>137.86746893669999</v>
      </c>
      <c r="E655" s="20">
        <f ca="1">IF($I$13="SI",'Energía Transada'!C655*'Energía Transada'!$I$16,0)</f>
        <v>187.47042320433729</v>
      </c>
    </row>
    <row r="656" spans="1:5" x14ac:dyDescent="0.2">
      <c r="A656" s="8">
        <v>647</v>
      </c>
      <c r="B656" s="9">
        <f>$J$3*'Punto de Medida'!C656</f>
        <v>101.00262714479999</v>
      </c>
      <c r="C656" s="20">
        <f>$J$4*'Punto de Medida'!D656</f>
        <v>836.69737782000016</v>
      </c>
      <c r="D656" s="9">
        <f ca="1">IF($I$13="SI",B656,'Energía Transada'!B656*'Energía Transada'!$I$15)</f>
        <v>101.00262714479999</v>
      </c>
      <c r="E656" s="20">
        <f ca="1">IF($I$13="SI",'Energía Transada'!C656*'Energía Transada'!$I$16,0)</f>
        <v>276.50704960247811</v>
      </c>
    </row>
    <row r="657" spans="1:5" x14ac:dyDescent="0.2">
      <c r="A657" s="8">
        <v>648</v>
      </c>
      <c r="B657" s="9">
        <f>$J$3*'Punto de Medida'!C657</f>
        <v>228.3964111395</v>
      </c>
      <c r="C657" s="20">
        <f>$J$4*'Punto de Medida'!D657</f>
        <v>818.38262760000009</v>
      </c>
      <c r="D657" s="9">
        <f ca="1">IF($I$13="SI",B657,'Energía Transada'!B657*'Energía Transada'!$I$15)</f>
        <v>228.3964111395</v>
      </c>
      <c r="E657" s="20">
        <f ca="1">IF($I$13="SI",'Energía Transada'!C657*'Energía Transada'!$I$16,0)</f>
        <v>270.45449382570115</v>
      </c>
    </row>
    <row r="658" spans="1:5" x14ac:dyDescent="0.2">
      <c r="A658" s="8">
        <v>649</v>
      </c>
      <c r="B658" s="9">
        <f>$J$3*'Punto de Medida'!C658</f>
        <v>135.17877653189998</v>
      </c>
      <c r="C658" s="20">
        <f>$J$4*'Punto de Medida'!D658</f>
        <v>742.55628470999989</v>
      </c>
      <c r="D658" s="9">
        <f ca="1">IF($I$13="SI",B658,'Energía Transada'!B658*'Energía Transada'!$I$15)</f>
        <v>135.17877653189998</v>
      </c>
      <c r="E658" s="20">
        <f ca="1">IF($I$13="SI",'Energía Transada'!C658*'Energía Transada'!$I$16,0)</f>
        <v>245.3958299521658</v>
      </c>
    </row>
    <row r="659" spans="1:5" x14ac:dyDescent="0.2">
      <c r="A659" s="8">
        <v>650</v>
      </c>
      <c r="B659" s="9">
        <f>$J$3*'Punto de Medida'!C659</f>
        <v>132.3812881856</v>
      </c>
      <c r="C659" s="20">
        <f>$J$4*'Punto de Medida'!D659</f>
        <v>717.17643595000004</v>
      </c>
      <c r="D659" s="9">
        <f ca="1">IF($I$13="SI",B659,'Energía Transada'!B659*'Energía Transada'!$I$15)</f>
        <v>132.3812881856</v>
      </c>
      <c r="E659" s="20">
        <f ca="1">IF($I$13="SI",'Energía Transada'!C659*'Energía Transada'!$I$16,0)</f>
        <v>237.00844009531079</v>
      </c>
    </row>
    <row r="660" spans="1:5" x14ac:dyDescent="0.2">
      <c r="A660" s="8">
        <v>651</v>
      </c>
      <c r="B660" s="9">
        <f>$J$3*'Punto de Medida'!C660</f>
        <v>121.7253237895</v>
      </c>
      <c r="C660" s="20">
        <f>$J$4*'Punto de Medida'!D660</f>
        <v>660.09491232000005</v>
      </c>
      <c r="D660" s="9">
        <f ca="1">IF($I$13="SI",B660,'Energía Transada'!B660*'Energía Transada'!$I$15)</f>
        <v>121.7253237895</v>
      </c>
      <c r="E660" s="20">
        <f ca="1">IF($I$13="SI",'Energía Transada'!C660*'Energía Transada'!$I$16,0)</f>
        <v>218.1444587991474</v>
      </c>
    </row>
    <row r="661" spans="1:5" x14ac:dyDescent="0.2">
      <c r="A661" s="8">
        <v>652</v>
      </c>
      <c r="B661" s="9">
        <f>$J$3*'Punto de Medida'!C661</f>
        <v>502.51481881059993</v>
      </c>
      <c r="C661" s="20">
        <f>$J$4*'Punto de Medida'!D661</f>
        <v>349.17069772999997</v>
      </c>
      <c r="D661" s="9">
        <f ca="1">IF($I$13="SI",B661,'Energía Transada'!B661*'Energía Transada'!$I$15)</f>
        <v>502.51481881059993</v>
      </c>
      <c r="E661" s="20">
        <f ca="1">IF($I$13="SI",'Energía Transada'!C661*'Energía Transada'!$I$16,0)</f>
        <v>115.39197085631541</v>
      </c>
    </row>
    <row r="662" spans="1:5" x14ac:dyDescent="0.2">
      <c r="A662" s="8">
        <v>653</v>
      </c>
      <c r="B662" s="9">
        <f>$J$3*'Punto de Medida'!C662</f>
        <v>954.380173625</v>
      </c>
      <c r="C662" s="20">
        <f>$J$4*'Punto de Medida'!D662</f>
        <v>462.20564990000003</v>
      </c>
      <c r="D662" s="9">
        <f ca="1">IF($I$13="SI",B662,'Energía Transada'!B662*'Energía Transada'!$I$15)</f>
        <v>954.380173625</v>
      </c>
      <c r="E662" s="20">
        <f ca="1">IF($I$13="SI",'Energía Transada'!C662*'Energía Transada'!$I$16,0)</f>
        <v>152.74712691993088</v>
      </c>
    </row>
    <row r="663" spans="1:5" x14ac:dyDescent="0.2">
      <c r="A663" s="8">
        <v>654</v>
      </c>
      <c r="B663" s="9">
        <f>$J$3*'Punto de Medida'!C663</f>
        <v>596.61752566059999</v>
      </c>
      <c r="C663" s="20">
        <f>$J$4*'Punto de Medida'!D663</f>
        <v>216.96739553</v>
      </c>
      <c r="D663" s="9">
        <f ca="1">IF($I$13="SI",B663,'Energía Transada'!B663*'Energía Transada'!$I$15)</f>
        <v>596.61752566059999</v>
      </c>
      <c r="E663" s="20">
        <f ca="1">IF($I$13="SI",'Energía Transada'!C663*'Energía Transada'!$I$16,0)</f>
        <v>71.702166145476525</v>
      </c>
    </row>
    <row r="664" spans="1:5" x14ac:dyDescent="0.2">
      <c r="A664" s="8">
        <v>655</v>
      </c>
      <c r="B664" s="9">
        <f>$J$3*'Punto de Medida'!C664</f>
        <v>365.31258415349998</v>
      </c>
      <c r="C664" s="20">
        <f>$J$4*'Punto de Medida'!D664</f>
        <v>211.4268567396</v>
      </c>
      <c r="D664" s="9">
        <f ca="1">IF($I$13="SI",B664,'Energía Transada'!B664*'Energía Transada'!$I$15)</f>
        <v>365.31258415349998</v>
      </c>
      <c r="E664" s="20">
        <f ca="1">IF($I$13="SI",'Energía Transada'!C664*'Energía Transada'!$I$16,0)</f>
        <v>69.871160007829502</v>
      </c>
    </row>
    <row r="665" spans="1:5" x14ac:dyDescent="0.2">
      <c r="A665" s="8">
        <v>656</v>
      </c>
      <c r="B665" s="9">
        <f>$J$3*'Punto de Medida'!C665</f>
        <v>166.89849486179997</v>
      </c>
      <c r="C665" s="20">
        <f>$J$4*'Punto de Medida'!D665</f>
        <v>446.09442596999997</v>
      </c>
      <c r="D665" s="9">
        <f ca="1">IF($I$13="SI",B665,'Energía Transada'!B665*'Energía Transada'!$I$15)</f>
        <v>166.89849486179997</v>
      </c>
      <c r="E665" s="20">
        <f ca="1">IF($I$13="SI",'Energía Transada'!C665*'Energía Transada'!$I$16,0)</f>
        <v>147.42278013402816</v>
      </c>
    </row>
    <row r="666" spans="1:5" x14ac:dyDescent="0.2">
      <c r="A666" s="8">
        <v>657</v>
      </c>
      <c r="B666" s="9">
        <f>$J$3*'Punto de Medida'!C666</f>
        <v>56.443300659599998</v>
      </c>
      <c r="C666" s="20">
        <f>$J$4*'Punto de Medida'!D666</f>
        <v>363.65506906000002</v>
      </c>
      <c r="D666" s="9">
        <f ca="1">IF($I$13="SI",B666,'Energía Transada'!B666*'Energía Transada'!$I$15)</f>
        <v>56.443300659599998</v>
      </c>
      <c r="E666" s="20">
        <f ca="1">IF($I$13="SI",'Energía Transada'!C666*'Energía Transada'!$I$16,0)</f>
        <v>120.17868453317678</v>
      </c>
    </row>
    <row r="667" spans="1:5" x14ac:dyDescent="0.2">
      <c r="A667" s="8">
        <v>658</v>
      </c>
      <c r="B667" s="9">
        <f>$J$3*'Punto de Medida'!C667</f>
        <v>47.380360181500002</v>
      </c>
      <c r="C667" s="20">
        <f>$J$4*'Punto de Medida'!D667</f>
        <v>231.64292643670001</v>
      </c>
      <c r="D667" s="9">
        <f ca="1">IF($I$13="SI",B667,'Energía Transada'!B667*'Energía Transada'!$I$15)</f>
        <v>47.380360181500002</v>
      </c>
      <c r="E667" s="20">
        <f ca="1">IF($I$13="SI",'Energía Transada'!C667*'Energía Transada'!$I$16,0)</f>
        <v>76.552053165481709</v>
      </c>
    </row>
    <row r="668" spans="1:5" x14ac:dyDescent="0.2">
      <c r="A668" s="8">
        <v>659</v>
      </c>
      <c r="B668" s="9">
        <f>$J$3*'Punto de Medida'!C668</f>
        <v>98.000184546399993</v>
      </c>
      <c r="C668" s="20">
        <f>$J$4*'Punto de Medida'!D668</f>
        <v>329.91332033999998</v>
      </c>
      <c r="D668" s="9">
        <f ca="1">IF($I$13="SI",B668,'Energía Transada'!B668*'Energía Transada'!$I$15)</f>
        <v>98.000184546399993</v>
      </c>
      <c r="E668" s="20">
        <f ca="1">IF($I$13="SI",'Energía Transada'!C668*'Energía Transada'!$I$16,0)</f>
        <v>109.02790094723547</v>
      </c>
    </row>
    <row r="669" spans="1:5" x14ac:dyDescent="0.2">
      <c r="A669" s="8">
        <v>660</v>
      </c>
      <c r="B669" s="9">
        <f>$J$3*'Punto de Medida'!C669</f>
        <v>159.71768461910003</v>
      </c>
      <c r="C669" s="20">
        <f>$J$4*'Punto de Medida'!D669</f>
        <v>661.41751770999997</v>
      </c>
      <c r="D669" s="9">
        <f ca="1">IF($I$13="SI",B669,'Energía Transada'!B669*'Energía Transada'!$I$15)</f>
        <v>159.71768461910003</v>
      </c>
      <c r="E669" s="20">
        <f ca="1">IF($I$13="SI",'Energía Transada'!C669*'Energía Transada'!$I$16,0)</f>
        <v>218.58154599921735</v>
      </c>
    </row>
    <row r="670" spans="1:5" x14ac:dyDescent="0.2">
      <c r="A670" s="8">
        <v>661</v>
      </c>
      <c r="B670" s="9">
        <f>$J$3*'Punto de Medida'!C670</f>
        <v>122.71875061979999</v>
      </c>
      <c r="C670" s="20">
        <f>$J$4*'Punto de Medida'!D670</f>
        <v>760.96223452999982</v>
      </c>
      <c r="D670" s="9">
        <f ca="1">IF($I$13="SI",B670,'Energía Transada'!B670*'Energía Transada'!$I$15)</f>
        <v>122.71875061979999</v>
      </c>
      <c r="E670" s="20">
        <f ca="1">IF($I$13="SI",'Energía Transada'!C670*'Energía Transada'!$I$16,0)</f>
        <v>251.4785248604727</v>
      </c>
    </row>
    <row r="671" spans="1:5" x14ac:dyDescent="0.2">
      <c r="A671" s="8">
        <v>662</v>
      </c>
      <c r="B671" s="9">
        <f>$J$3*'Punto de Medida'!C671</f>
        <v>210.5028528526</v>
      </c>
      <c r="C671" s="20">
        <f>$J$4*'Punto de Medida'!D671</f>
        <v>676.65701396999998</v>
      </c>
      <c r="D671" s="9">
        <f ca="1">IF($I$13="SI",B671,'Energía Transada'!B671*'Energía Transada'!$I$15)</f>
        <v>210.5028528526</v>
      </c>
      <c r="E671" s="20">
        <f ca="1">IF($I$13="SI",'Energía Transada'!C671*'Energía Transada'!$I$16,0)</f>
        <v>223.61780912132687</v>
      </c>
    </row>
    <row r="672" spans="1:5" x14ac:dyDescent="0.2">
      <c r="A672" s="8">
        <v>663</v>
      </c>
      <c r="B672" s="9">
        <f>$J$3*'Punto de Medida'!C672</f>
        <v>175.38270992899999</v>
      </c>
      <c r="C672" s="20">
        <f>$J$4*'Punto de Medida'!D672</f>
        <v>656.29594901999997</v>
      </c>
      <c r="D672" s="9">
        <f ca="1">IF($I$13="SI",B672,'Energía Transada'!B672*'Energía Transada'!$I$15)</f>
        <v>175.38270992899999</v>
      </c>
      <c r="E672" s="20">
        <f ca="1">IF($I$13="SI",'Energía Transada'!C672*'Energía Transada'!$I$16,0)</f>
        <v>216.88899874695025</v>
      </c>
    </row>
    <row r="673" spans="1:5" x14ac:dyDescent="0.2">
      <c r="A673" s="8">
        <v>664</v>
      </c>
      <c r="B673" s="9">
        <f>$J$3*'Punto de Medida'!C673</f>
        <v>82.096405032599989</v>
      </c>
      <c r="C673" s="20">
        <f>$J$4*'Punto de Medida'!D673</f>
        <v>602.10927568</v>
      </c>
      <c r="D673" s="9">
        <f ca="1">IF($I$13="SI",B673,'Energía Transada'!B673*'Energía Transada'!$I$15)</f>
        <v>82.096405032599989</v>
      </c>
      <c r="E673" s="20">
        <f ca="1">IF($I$13="SI",'Energía Transada'!C673*'Energía Transada'!$I$16,0)</f>
        <v>198.98169131393954</v>
      </c>
    </row>
    <row r="674" spans="1:5" x14ac:dyDescent="0.2">
      <c r="A674" s="8">
        <v>665</v>
      </c>
      <c r="B674" s="9">
        <f>$J$3*'Punto de Medida'!C674</f>
        <v>131.5640084254</v>
      </c>
      <c r="C674" s="20">
        <f>$J$4*'Punto de Medida'!D674</f>
        <v>683.59133849000011</v>
      </c>
      <c r="D674" s="9">
        <f ca="1">IF($I$13="SI",B674,'Energía Transada'!B674*'Energía Transada'!$I$15)</f>
        <v>131.5640084254</v>
      </c>
      <c r="E674" s="20">
        <f ca="1">IF($I$13="SI",'Energía Transada'!C674*'Energía Transada'!$I$16,0)</f>
        <v>225.90942573784724</v>
      </c>
    </row>
    <row r="675" spans="1:5" x14ac:dyDescent="0.2">
      <c r="A675" s="8">
        <v>666</v>
      </c>
      <c r="B675" s="9">
        <f>$J$3*'Punto de Medida'!C675</f>
        <v>132.16831090229999</v>
      </c>
      <c r="C675" s="20">
        <f>$J$4*'Punto de Medida'!D675</f>
        <v>822.07632777000003</v>
      </c>
      <c r="D675" s="9">
        <f ca="1">IF($I$13="SI",B675,'Energía Transada'!B675*'Energía Transada'!$I$15)</f>
        <v>132.16831090229999</v>
      </c>
      <c r="E675" s="20">
        <f ca="1">IF($I$13="SI",'Energía Transada'!C675*'Energía Transada'!$I$16,0)</f>
        <v>271.67516710997023</v>
      </c>
    </row>
    <row r="676" spans="1:5" x14ac:dyDescent="0.2">
      <c r="A676" s="8">
        <v>667</v>
      </c>
      <c r="B676" s="9">
        <f>$J$3*'Punto de Medida'!C676</f>
        <v>158.03910777039999</v>
      </c>
      <c r="C676" s="20">
        <f>$J$4*'Punto de Medida'!D676</f>
        <v>850.30197039999996</v>
      </c>
      <c r="D676" s="9">
        <f ca="1">IF($I$13="SI",B676,'Energía Transada'!B676*'Energía Transada'!$I$15)</f>
        <v>158.03910777039999</v>
      </c>
      <c r="E676" s="20">
        <f ca="1">IF($I$13="SI",'Energía Transada'!C676*'Energía Transada'!$I$16,0)</f>
        <v>281.00301893985159</v>
      </c>
    </row>
    <row r="677" spans="1:5" x14ac:dyDescent="0.2">
      <c r="A677" s="8">
        <v>668</v>
      </c>
      <c r="B677" s="9">
        <f>$J$3*'Punto de Medida'!C677</f>
        <v>141.53560056469999</v>
      </c>
      <c r="C677" s="20">
        <f>$J$4*'Punto de Medida'!D677</f>
        <v>878.13489014000004</v>
      </c>
      <c r="D677" s="9">
        <f ca="1">IF($I$13="SI",B677,'Energía Transada'!B677*'Energía Transada'!$I$15)</f>
        <v>141.53560056469999</v>
      </c>
      <c r="E677" s="20">
        <f ca="1">IF($I$13="SI",'Energía Transada'!C677*'Energía Transada'!$I$16,0)</f>
        <v>290.20108591501264</v>
      </c>
    </row>
    <row r="678" spans="1:5" x14ac:dyDescent="0.2">
      <c r="A678" s="8">
        <v>669</v>
      </c>
      <c r="B678" s="9">
        <f>$J$3*'Punto de Medida'!C678</f>
        <v>163.3231934378</v>
      </c>
      <c r="C678" s="20">
        <f>$J$4*'Punto de Medida'!D678</f>
        <v>623.72948989000008</v>
      </c>
      <c r="D678" s="9">
        <f ca="1">IF($I$13="SI",B678,'Energía Transada'!B678*'Energía Transada'!$I$15)</f>
        <v>163.3231934378</v>
      </c>
      <c r="E678" s="20">
        <f ca="1">IF($I$13="SI",'Energía Transada'!C678*'Energía Transada'!$I$16,0)</f>
        <v>206.1266182629837</v>
      </c>
    </row>
    <row r="679" spans="1:5" x14ac:dyDescent="0.2">
      <c r="A679" s="8">
        <v>670</v>
      </c>
      <c r="B679" s="9">
        <f>$J$3*'Punto de Medida'!C679</f>
        <v>159.56224923939999</v>
      </c>
      <c r="C679" s="20">
        <f>$J$4*'Punto de Medida'!D679</f>
        <v>648.49668939000003</v>
      </c>
      <c r="D679" s="9">
        <f ca="1">IF($I$13="SI",B679,'Energía Transada'!B679*'Energía Transada'!$I$15)</f>
        <v>159.56224923939999</v>
      </c>
      <c r="E679" s="20">
        <f ca="1">IF($I$13="SI",'Energía Transada'!C679*'Energía Transada'!$I$16,0)</f>
        <v>214.31154323371098</v>
      </c>
    </row>
    <row r="680" spans="1:5" x14ac:dyDescent="0.2">
      <c r="A680" s="8">
        <v>671</v>
      </c>
      <c r="B680" s="9">
        <f>$J$3*'Punto de Medida'!C680</f>
        <v>183.32485024179996</v>
      </c>
      <c r="C680" s="20">
        <f>$J$4*'Punto de Medida'!D680</f>
        <v>877.27219622999996</v>
      </c>
      <c r="D680" s="9">
        <f ca="1">IF($I$13="SI",B680,'Energía Transada'!B680*'Energía Transada'!$I$15)</f>
        <v>183.32485024179996</v>
      </c>
      <c r="E680" s="20">
        <f ca="1">IF($I$13="SI",'Energía Transada'!C680*'Energía Transada'!$I$16,0)</f>
        <v>289.91598767748059</v>
      </c>
    </row>
    <row r="681" spans="1:5" x14ac:dyDescent="0.2">
      <c r="A681" s="8">
        <v>672</v>
      </c>
      <c r="B681" s="9">
        <f>$J$3*'Punto de Medida'!C681</f>
        <v>265.52531708650002</v>
      </c>
      <c r="C681" s="20">
        <f>$J$4*'Punto de Medida'!D681</f>
        <v>1099.9951700700001</v>
      </c>
      <c r="D681" s="9">
        <f ca="1">IF($I$13="SI",B681,'Energía Transada'!B681*'Energía Transada'!$I$15)</f>
        <v>265.52531708650002</v>
      </c>
      <c r="E681" s="20">
        <f ca="1">IF($I$13="SI",'Energía Transada'!C681*'Energía Transada'!$I$16,0)</f>
        <v>363.52022501314138</v>
      </c>
    </row>
    <row r="682" spans="1:5" x14ac:dyDescent="0.2">
      <c r="A682" s="8">
        <v>673</v>
      </c>
      <c r="B682" s="9">
        <f>$J$3*'Punto de Medida'!C682</f>
        <v>0</v>
      </c>
      <c r="C682" s="20">
        <f>$J$4*'Punto de Medida'!D682</f>
        <v>0</v>
      </c>
      <c r="D682" s="9">
        <f ca="1">IF($I$13="SI",B682,'Energía Transada'!B682*'Energía Transada'!$I$15)</f>
        <v>0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$J$3*'Punto de Medida'!C683</f>
        <v>0</v>
      </c>
      <c r="C683" s="20">
        <f>$J$4*'Punto de Medida'!D683</f>
        <v>0</v>
      </c>
      <c r="D683" s="9">
        <f ca="1">IF($I$13="SI",B683,'Energía Transada'!B683*'Energía Transada'!$I$15)</f>
        <v>0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$J$3*'Punto de Medida'!C684</f>
        <v>0</v>
      </c>
      <c r="C684" s="20">
        <f>$J$4*'Punto de Medida'!D684</f>
        <v>0</v>
      </c>
      <c r="D684" s="9">
        <f ca="1">IF($I$13="SI",B684,'Energía Transada'!B684*'Energía Transada'!$I$15)</f>
        <v>0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$J$3*'Punto de Medida'!C685</f>
        <v>0</v>
      </c>
      <c r="C685" s="20">
        <f>$J$4*'Punto de Medida'!D685</f>
        <v>0</v>
      </c>
      <c r="D685" s="9">
        <f ca="1">IF($I$13="SI",B685,'Energía Transada'!B685*'Energía Transada'!$I$15)</f>
        <v>0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$J$3*'Punto de Medida'!C686</f>
        <v>0</v>
      </c>
      <c r="C686" s="20">
        <f>$J$4*'Punto de Medida'!D686</f>
        <v>0</v>
      </c>
      <c r="D686" s="9">
        <f ca="1">IF($I$13="SI",B686,'Energía Transada'!B686*'Energía Transada'!$I$15)</f>
        <v>0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$J$3*'Punto de Medida'!C687</f>
        <v>0</v>
      </c>
      <c r="C687" s="20">
        <f>$J$4*'Punto de Medida'!D687</f>
        <v>0</v>
      </c>
      <c r="D687" s="9">
        <f ca="1">IF($I$13="SI",B687,'Energía Transada'!B687*'Energía Transada'!$I$15)</f>
        <v>0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$J$3*'Punto de Medida'!C688</f>
        <v>0</v>
      </c>
      <c r="C688" s="20">
        <f>$J$4*'Punto de Medida'!D688</f>
        <v>0</v>
      </c>
      <c r="D688" s="9">
        <f ca="1">IF($I$13="SI",B688,'Energía Transada'!B688*'Energía Transada'!$I$15)</f>
        <v>0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$J$3*'Punto de Medida'!C689</f>
        <v>0</v>
      </c>
      <c r="C689" s="20">
        <f>$J$4*'Punto de Medida'!D689</f>
        <v>0</v>
      </c>
      <c r="D689" s="9">
        <f ca="1">IF($I$13="SI",B689,'Energía Transada'!B689*'Energía Transada'!$I$15)</f>
        <v>0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$J$3*'Punto de Medida'!C690</f>
        <v>0</v>
      </c>
      <c r="C690" s="20">
        <f>$J$4*'Punto de Medida'!D690</f>
        <v>0</v>
      </c>
      <c r="D690" s="9">
        <f ca="1">IF($I$13="SI",B690,'Energía Transada'!B690*'Energía Transada'!$I$15)</f>
        <v>0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$J$3*'Punto de Medida'!C691</f>
        <v>0</v>
      </c>
      <c r="C691" s="20">
        <f>$J$4*'Punto de Medida'!D691</f>
        <v>0</v>
      </c>
      <c r="D691" s="9">
        <f ca="1">IF($I$13="SI",B691,'Energía Transada'!B691*'Energía Transada'!$I$15)</f>
        <v>0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$J$3*'Punto de Medida'!C692</f>
        <v>0</v>
      </c>
      <c r="C692" s="20">
        <f>$J$4*'Punto de Medida'!D692</f>
        <v>0</v>
      </c>
      <c r="D692" s="9">
        <f ca="1">IF($I$13="SI",B692,'Energía Transada'!B692*'Energía Transada'!$I$15)</f>
        <v>0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$J$3*'Punto de Medida'!C693</f>
        <v>0</v>
      </c>
      <c r="C693" s="20">
        <f>$J$4*'Punto de Medida'!D693</f>
        <v>0</v>
      </c>
      <c r="D693" s="9">
        <f ca="1">IF($I$13="SI",B693,'Energía Transada'!B693*'Energía Transada'!$I$15)</f>
        <v>0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$J$3*'Punto de Medida'!C694</f>
        <v>0</v>
      </c>
      <c r="C694" s="20">
        <f>$J$4*'Punto de Medida'!D694</f>
        <v>0</v>
      </c>
      <c r="D694" s="9">
        <f ca="1">IF($I$13="SI",B694,'Energía Transada'!B694*'Energía Transada'!$I$15)</f>
        <v>0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$J$3*'Punto de Medida'!C695</f>
        <v>0</v>
      </c>
      <c r="C695" s="20">
        <f>$J$4*'Punto de Medida'!D695</f>
        <v>0</v>
      </c>
      <c r="D695" s="9">
        <f ca="1">IF($I$13="SI",B695,'Energía Transada'!B695*'Energía Transada'!$I$15)</f>
        <v>0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$J$3*'Punto de Medida'!C696</f>
        <v>0</v>
      </c>
      <c r="C696" s="20">
        <f>$J$4*'Punto de Medida'!D696</f>
        <v>0</v>
      </c>
      <c r="D696" s="9">
        <f ca="1">IF($I$13="SI",B696,'Energía Transada'!B696*'Energía Transada'!$I$15)</f>
        <v>0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$J$3*'Punto de Medida'!C697</f>
        <v>0</v>
      </c>
      <c r="C697" s="20">
        <f>$J$4*'Punto de Medida'!D697</f>
        <v>0</v>
      </c>
      <c r="D697" s="9">
        <f ca="1">IF($I$13="SI",B697,'Energía Transada'!B697*'Energía Transada'!$I$15)</f>
        <v>0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$J$3*'Punto de Medida'!C698</f>
        <v>0</v>
      </c>
      <c r="C698" s="20">
        <f>$J$4*'Punto de Medida'!D698</f>
        <v>0</v>
      </c>
      <c r="D698" s="9">
        <f ca="1">IF($I$13="SI",B698,'Energía Transada'!B698*'Energía Transada'!$I$15)</f>
        <v>0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$J$3*'Punto de Medida'!C699</f>
        <v>0</v>
      </c>
      <c r="C699" s="20">
        <f>$J$4*'Punto de Medida'!D699</f>
        <v>0</v>
      </c>
      <c r="D699" s="9">
        <f ca="1">IF($I$13="SI",B699,'Energía Transada'!B699*'Energía Transada'!$I$15)</f>
        <v>0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$J$3*'Punto de Medida'!C700</f>
        <v>0</v>
      </c>
      <c r="C700" s="20">
        <f>$J$4*'Punto de Medida'!D700</f>
        <v>0</v>
      </c>
      <c r="D700" s="9">
        <f ca="1">IF($I$13="SI",B700,'Energía Transada'!B700*'Energía Transada'!$I$15)</f>
        <v>0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$J$3*'Punto de Medida'!C701</f>
        <v>0</v>
      </c>
      <c r="C701" s="20">
        <f>$J$4*'Punto de Medida'!D701</f>
        <v>0</v>
      </c>
      <c r="D701" s="9">
        <f ca="1">IF($I$13="SI",B701,'Energía Transada'!B701*'Energía Transada'!$I$15)</f>
        <v>0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$J$3*'Punto de Medida'!C702</f>
        <v>0</v>
      </c>
      <c r="C702" s="20">
        <f>$J$4*'Punto de Medida'!D702</f>
        <v>0</v>
      </c>
      <c r="D702" s="9">
        <f ca="1">IF($I$13="SI",B702,'Energía Transada'!B702*'Energía Transada'!$I$15)</f>
        <v>0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$J$3*'Punto de Medida'!C703</f>
        <v>0</v>
      </c>
      <c r="C703" s="20">
        <f>$J$4*'Punto de Medida'!D703</f>
        <v>0</v>
      </c>
      <c r="D703" s="9">
        <f ca="1">IF($I$13="SI",B703,'Energía Transada'!B703*'Energía Transada'!$I$15)</f>
        <v>0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$J$3*'Punto de Medida'!C704</f>
        <v>0</v>
      </c>
      <c r="C704" s="20">
        <f>$J$4*'Punto de Medida'!D704</f>
        <v>0</v>
      </c>
      <c r="D704" s="9">
        <f ca="1">IF($I$13="SI",B704,'Energía Transada'!B704*'Energía Transada'!$I$15)</f>
        <v>0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$J$3*'Punto de Medida'!C705</f>
        <v>0</v>
      </c>
      <c r="C705" s="20">
        <f>$J$4*'Punto de Medida'!D705</f>
        <v>0</v>
      </c>
      <c r="D705" s="9">
        <f ca="1">IF($I$13="SI",B705,'Energía Transada'!B705*'Energía Transada'!$I$15)</f>
        <v>0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$J$3*'Punto de Medida'!C706</f>
        <v>0</v>
      </c>
      <c r="C706" s="20">
        <f>$J$4*'Punto de Medida'!D706</f>
        <v>0</v>
      </c>
      <c r="D706" s="9">
        <f ca="1">IF($I$13="SI",B706,'Energía Transada'!B706*'Energía Transada'!$I$15)</f>
        <v>0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$J$3*'Punto de Medida'!C707</f>
        <v>0</v>
      </c>
      <c r="C707" s="20">
        <f>$J$4*'Punto de Medida'!D707</f>
        <v>0</v>
      </c>
      <c r="D707" s="9">
        <f ca="1">IF($I$13="SI",B707,'Energía Transada'!B707*'Energía Transada'!$I$15)</f>
        <v>0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$J$3*'Punto de Medida'!C708</f>
        <v>0</v>
      </c>
      <c r="C708" s="20">
        <f>$J$4*'Punto de Medida'!D708</f>
        <v>0</v>
      </c>
      <c r="D708" s="9">
        <f ca="1">IF($I$13="SI",B708,'Energía Transada'!B708*'Energía Transada'!$I$15)</f>
        <v>0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$J$3*'Punto de Medida'!C709</f>
        <v>0</v>
      </c>
      <c r="C709" s="20">
        <f>$J$4*'Punto de Medida'!D709</f>
        <v>0</v>
      </c>
      <c r="D709" s="9">
        <f ca="1">IF($I$13="SI",B709,'Energía Transada'!B709*'Energía Transada'!$I$15)</f>
        <v>0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$J$3*'Punto de Medida'!C710</f>
        <v>0</v>
      </c>
      <c r="C710" s="20">
        <f>$J$4*'Punto de Medida'!D710</f>
        <v>0</v>
      </c>
      <c r="D710" s="9">
        <f ca="1">IF($I$13="SI",B710,'Energía Transada'!B710*'Energía Transada'!$I$15)</f>
        <v>0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$J$3*'Punto de Medida'!C711</f>
        <v>0</v>
      </c>
      <c r="C711" s="20">
        <f>$J$4*'Punto de Medida'!D711</f>
        <v>0</v>
      </c>
      <c r="D711" s="9">
        <f ca="1">IF($I$13="SI",B711,'Energía Transada'!B711*'Energía Transada'!$I$15)</f>
        <v>0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$J$3*'Punto de Medida'!C712</f>
        <v>0</v>
      </c>
      <c r="C712" s="20">
        <f>$J$4*'Punto de Medida'!D712</f>
        <v>0</v>
      </c>
      <c r="D712" s="9">
        <f ca="1">IF($I$13="SI",B712,'Energía Transada'!B712*'Energía Transada'!$I$15)</f>
        <v>0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$J$3*'Punto de Medida'!C713</f>
        <v>0</v>
      </c>
      <c r="C713" s="20">
        <f>$J$4*'Punto de Medida'!D713</f>
        <v>0</v>
      </c>
      <c r="D713" s="9">
        <f ca="1">IF($I$13="SI",B713,'Energía Transada'!B713*'Energía Transada'!$I$15)</f>
        <v>0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$J$3*'Punto de Medida'!C714</f>
        <v>0</v>
      </c>
      <c r="C714" s="20">
        <f>$J$4*'Punto de Medida'!D714</f>
        <v>0</v>
      </c>
      <c r="D714" s="9">
        <f ca="1">IF($I$13="SI",B714,'Energía Transada'!B714*'Energía Transada'!$I$15)</f>
        <v>0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$J$3*'Punto de Medida'!C715</f>
        <v>0</v>
      </c>
      <c r="C715" s="20">
        <f>$J$4*'Punto de Medida'!D715</f>
        <v>0</v>
      </c>
      <c r="D715" s="9">
        <f ca="1">IF($I$13="SI",B715,'Energía Transada'!B715*'Energía Transada'!$I$15)</f>
        <v>0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$J$3*'Punto de Medida'!C716</f>
        <v>0</v>
      </c>
      <c r="C716" s="20">
        <f>$J$4*'Punto de Medida'!D716</f>
        <v>0</v>
      </c>
      <c r="D716" s="9">
        <f ca="1">IF($I$13="SI",B716,'Energía Transada'!B716*'Energía Transada'!$I$15)</f>
        <v>0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$J$3*'Punto de Medida'!C717</f>
        <v>0</v>
      </c>
      <c r="C717" s="20">
        <f>$J$4*'Punto de Medida'!D717</f>
        <v>0</v>
      </c>
      <c r="D717" s="9">
        <f ca="1">IF($I$13="SI",B717,'Energía Transada'!B717*'Energía Transada'!$I$15)</f>
        <v>0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$J$3*'Punto de Medida'!C718</f>
        <v>0</v>
      </c>
      <c r="C718" s="20">
        <f>$J$4*'Punto de Medida'!D718</f>
        <v>0</v>
      </c>
      <c r="D718" s="9">
        <f ca="1">IF($I$13="SI",B718,'Energía Transada'!B718*'Energía Transada'!$I$15)</f>
        <v>0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$J$3*'Punto de Medida'!C719</f>
        <v>0</v>
      </c>
      <c r="C719" s="20">
        <f>$J$4*'Punto de Medida'!D719</f>
        <v>0</v>
      </c>
      <c r="D719" s="9">
        <f ca="1">IF($I$13="SI",B719,'Energía Transada'!B719*'Energía Transada'!$I$15)</f>
        <v>0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$J$3*'Punto de Medida'!C720</f>
        <v>0</v>
      </c>
      <c r="C720" s="20">
        <f>$J$4*'Punto de Medida'!D720</f>
        <v>0</v>
      </c>
      <c r="D720" s="9">
        <f ca="1">IF($I$13="SI",B720,'Energía Transada'!B720*'Energía Transada'!$I$15)</f>
        <v>0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$J$3*'Punto de Medida'!C721</f>
        <v>0</v>
      </c>
      <c r="C721" s="20">
        <f>$J$4*'Punto de Medida'!D721</f>
        <v>0</v>
      </c>
      <c r="D721" s="9">
        <f ca="1">IF($I$13="SI",B721,'Energía Transada'!B721*'Energía Transada'!$I$15)</f>
        <v>0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$J$3*'Punto de Medida'!C722</f>
        <v>0</v>
      </c>
      <c r="C722" s="20">
        <f>$J$4*'Punto de Medida'!D722</f>
        <v>0</v>
      </c>
      <c r="D722" s="9">
        <f ca="1">IF($I$13="SI",B722,'Energía Transada'!B722*'Energía Transada'!$I$15)</f>
        <v>0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$J$3*'Punto de Medida'!C723</f>
        <v>0</v>
      </c>
      <c r="C723" s="20">
        <f>$J$4*'Punto de Medida'!D723</f>
        <v>0</v>
      </c>
      <c r="D723" s="9">
        <f ca="1">IF($I$13="SI",B723,'Energía Transada'!B723*'Energía Transada'!$I$15)</f>
        <v>0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$J$3*'Punto de Medida'!C724</f>
        <v>0</v>
      </c>
      <c r="C724" s="20">
        <f>$J$4*'Punto de Medida'!D724</f>
        <v>0</v>
      </c>
      <c r="D724" s="9">
        <f ca="1">IF($I$13="SI",B724,'Energía Transada'!B724*'Energía Transada'!$I$15)</f>
        <v>0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$J$3*'Punto de Medida'!C725</f>
        <v>0</v>
      </c>
      <c r="C725" s="20">
        <f>$J$4*'Punto de Medida'!D725</f>
        <v>0</v>
      </c>
      <c r="D725" s="9">
        <f ca="1">IF($I$13="SI",B725,'Energía Transada'!B725*'Energía Transada'!$I$15)</f>
        <v>0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$J$3*'Punto de Medida'!C726</f>
        <v>0</v>
      </c>
      <c r="C726" s="20">
        <f>$J$4*'Punto de Medida'!D726</f>
        <v>0</v>
      </c>
      <c r="D726" s="9">
        <f ca="1">IF($I$13="SI",B726,'Energía Transada'!B726*'Energía Transada'!$I$15)</f>
        <v>0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$J$3*'Punto de Medida'!C727</f>
        <v>0</v>
      </c>
      <c r="C727" s="20">
        <f>$J$4*'Punto de Medida'!D727</f>
        <v>0</v>
      </c>
      <c r="D727" s="9">
        <f ca="1">IF($I$13="SI",B727,'Energía Transada'!B727*'Energía Transada'!$I$15)</f>
        <v>0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$J$3*'Punto de Medida'!C728</f>
        <v>0</v>
      </c>
      <c r="C728" s="20">
        <f>$J$4*'Punto de Medida'!D728</f>
        <v>0</v>
      </c>
      <c r="D728" s="9">
        <f ca="1">IF($I$13="SI",B728,'Energía Transada'!B728*'Energía Transada'!$I$15)</f>
        <v>0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$J$3*'Punto de Medida'!C729</f>
        <v>0</v>
      </c>
      <c r="C729" s="20">
        <f>$J$4*'Punto de Medida'!D729</f>
        <v>0</v>
      </c>
      <c r="D729" s="9">
        <f ca="1">IF($I$13="SI",B729,'Energía Transada'!B729*'Energía Transada'!$I$15)</f>
        <v>0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$J$3*'Punto de Medida'!C730</f>
        <v>0</v>
      </c>
      <c r="C730" s="20">
        <f>$J$4*'Punto de Medida'!D730</f>
        <v>0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$J$3*'Punto de Medida'!C731</f>
        <v>0</v>
      </c>
      <c r="C731" s="20">
        <f>$J$4*'Punto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0</v>
      </c>
      <c r="C732" s="20">
        <f>$J$4*'Punto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</v>
      </c>
      <c r="C733" s="20">
        <f>$J$4*'Punto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0</v>
      </c>
      <c r="C734" s="20">
        <f>$J$4*'Punto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0</v>
      </c>
      <c r="C735" s="20">
        <f>$J$4*'Punto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0</v>
      </c>
      <c r="C736" s="20">
        <f>$J$4*'Punto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0</v>
      </c>
      <c r="C737" s="20">
        <f>$J$4*'Punto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0</v>
      </c>
      <c r="C738" s="20">
        <f>$J$4*'Punto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0</v>
      </c>
      <c r="C739" s="20">
        <f>$J$4*'Punto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0</v>
      </c>
      <c r="C740" s="20">
        <f>$J$4*'Punto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0</v>
      </c>
      <c r="C741" s="20">
        <f>$J$4*'Punto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0</v>
      </c>
      <c r="C742" s="20">
        <f>$J$4*'Punto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0</v>
      </c>
      <c r="C743" s="20">
        <f>$J$4*'Punto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0</v>
      </c>
      <c r="C744" s="20">
        <f>$J$4*'Punto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0</v>
      </c>
      <c r="C745" s="20">
        <f>$J$4*'Punto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0</v>
      </c>
      <c r="C746" s="20">
        <f>$J$4*'Punto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0</v>
      </c>
      <c r="C747" s="20">
        <f>$J$4*'Punto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0</v>
      </c>
      <c r="C748" s="20">
        <f>$J$4*'Punto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0</v>
      </c>
      <c r="C749" s="20">
        <f>$J$4*'Punto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0</v>
      </c>
      <c r="C750" s="20">
        <f>$J$4*'Punto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0</v>
      </c>
      <c r="C751" s="20">
        <f>$J$4*'Punto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0</v>
      </c>
      <c r="C752" s="20">
        <f>$J$4*'Punto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0</v>
      </c>
      <c r="C753" s="20">
        <f>$J$4*'Punto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2" customWidth="1"/>
    <col min="2" max="2" width="26.33203125" style="84" customWidth="1"/>
    <col min="3" max="3" width="26.33203125" style="85" customWidth="1"/>
    <col min="4" max="16384" width="10.83203125" style="86"/>
  </cols>
  <sheetData>
    <row r="1" spans="1:3" x14ac:dyDescent="0.2">
      <c r="A1" s="8" t="s">
        <v>85</v>
      </c>
      <c r="B1" s="84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7" t="s">
        <v>99</v>
      </c>
      <c r="C3" s="88"/>
    </row>
    <row r="4" spans="1:3" x14ac:dyDescent="0.2">
      <c r="A4" s="3" t="s">
        <v>3</v>
      </c>
      <c r="B4" s="84" t="s">
        <v>5</v>
      </c>
    </row>
    <row r="5" spans="1:3" x14ac:dyDescent="0.2">
      <c r="A5" s="3" t="s">
        <v>88</v>
      </c>
      <c r="B5" s="84" t="s">
        <v>89</v>
      </c>
    </row>
    <row r="6" spans="1:3" x14ac:dyDescent="0.2">
      <c r="A6" s="3" t="s">
        <v>90</v>
      </c>
      <c r="B6" s="84" t="s">
        <v>100</v>
      </c>
    </row>
    <row r="7" spans="1:3" x14ac:dyDescent="0.2">
      <c r="A7" s="3" t="s">
        <v>91</v>
      </c>
      <c r="B7" s="84" t="s">
        <v>92</v>
      </c>
    </row>
    <row r="8" spans="1:3" x14ac:dyDescent="0.2">
      <c r="A8" s="3" t="s">
        <v>93</v>
      </c>
      <c r="B8" s="84" t="s">
        <v>14</v>
      </c>
    </row>
    <row r="9" spans="1:3" x14ac:dyDescent="0.2">
      <c r="A9" s="89" t="s">
        <v>94</v>
      </c>
      <c r="B9" s="84" t="s">
        <v>95</v>
      </c>
    </row>
    <row r="10" spans="1:3" x14ac:dyDescent="0.2">
      <c r="A10" s="89" t="s">
        <v>96</v>
      </c>
    </row>
    <row r="11" spans="1:3" x14ac:dyDescent="0.2">
      <c r="A11" s="3" t="s">
        <v>20</v>
      </c>
      <c r="B11" s="84">
        <f ca="1">SUM(B13:B757)</f>
        <v>233571.39936847173</v>
      </c>
    </row>
    <row r="12" spans="1:3" ht="17" thickBot="1" x14ac:dyDescent="0.25">
      <c r="A12" s="6" t="s">
        <v>21</v>
      </c>
      <c r="B12" s="90" t="s">
        <v>22</v>
      </c>
      <c r="C12" s="91"/>
    </row>
    <row r="13" spans="1:3" ht="17" thickTop="1" x14ac:dyDescent="0.2">
      <c r="A13" s="92">
        <v>1</v>
      </c>
      <c r="B13" s="93">
        <f ca="1">'Energía Transada'!D10</f>
        <v>0</v>
      </c>
    </row>
    <row r="14" spans="1:3" x14ac:dyDescent="0.2">
      <c r="A14" s="92">
        <v>2</v>
      </c>
      <c r="B14" s="93">
        <f ca="1">'Energía Transada'!D11</f>
        <v>0</v>
      </c>
    </row>
    <row r="15" spans="1:3" x14ac:dyDescent="0.2">
      <c r="A15" s="92">
        <v>3</v>
      </c>
      <c r="B15" s="93">
        <f ca="1">'Energía Transada'!D12</f>
        <v>0</v>
      </c>
    </row>
    <row r="16" spans="1:3" x14ac:dyDescent="0.2">
      <c r="A16" s="92">
        <v>4</v>
      </c>
      <c r="B16" s="93">
        <f ca="1">'Energía Transada'!D13</f>
        <v>0</v>
      </c>
    </row>
    <row r="17" spans="1:2" x14ac:dyDescent="0.2">
      <c r="A17" s="92">
        <v>5</v>
      </c>
      <c r="B17" s="93">
        <f ca="1">'Energía Transada'!D14</f>
        <v>0</v>
      </c>
    </row>
    <row r="18" spans="1:2" x14ac:dyDescent="0.2">
      <c r="A18" s="92">
        <v>6</v>
      </c>
      <c r="B18" s="93">
        <f ca="1">'Energía Transada'!D15</f>
        <v>0</v>
      </c>
    </row>
    <row r="19" spans="1:2" x14ac:dyDescent="0.2">
      <c r="A19" s="92">
        <v>7</v>
      </c>
      <c r="B19" s="93">
        <f ca="1">'Energía Transada'!D16</f>
        <v>0</v>
      </c>
    </row>
    <row r="20" spans="1:2" s="85" customFormat="1" x14ac:dyDescent="0.2">
      <c r="A20" s="92">
        <v>8</v>
      </c>
      <c r="B20" s="93">
        <f ca="1">'Energía Transada'!D17</f>
        <v>8.4234002690000001</v>
      </c>
    </row>
    <row r="21" spans="1:2" s="85" customFormat="1" x14ac:dyDescent="0.2">
      <c r="A21" s="92">
        <v>9</v>
      </c>
      <c r="B21" s="93">
        <f ca="1">'Energía Transada'!D18</f>
        <v>4.4897538227</v>
      </c>
    </row>
    <row r="22" spans="1:2" s="85" customFormat="1" x14ac:dyDescent="0.2">
      <c r="A22" s="92">
        <v>10</v>
      </c>
      <c r="B22" s="93">
        <f ca="1">'Energía Transada'!D19</f>
        <v>0</v>
      </c>
    </row>
    <row r="23" spans="1:2" s="85" customFormat="1" x14ac:dyDescent="0.2">
      <c r="A23" s="92">
        <v>11</v>
      </c>
      <c r="B23" s="93">
        <f ca="1">'Energía Transada'!D20</f>
        <v>0</v>
      </c>
    </row>
    <row r="24" spans="1:2" s="85" customFormat="1" x14ac:dyDescent="0.2">
      <c r="A24" s="92">
        <v>12</v>
      </c>
      <c r="B24" s="93">
        <f ca="1">'Energía Transada'!D21</f>
        <v>0</v>
      </c>
    </row>
    <row r="25" spans="1:2" s="85" customFormat="1" x14ac:dyDescent="0.2">
      <c r="A25" s="92">
        <v>13</v>
      </c>
      <c r="B25" s="93">
        <f ca="1">'Energía Transada'!D22</f>
        <v>6.4473299399999989E-2</v>
      </c>
    </row>
    <row r="26" spans="1:2" s="85" customFormat="1" x14ac:dyDescent="0.2">
      <c r="A26" s="92">
        <v>14</v>
      </c>
      <c r="B26" s="93">
        <f ca="1">'Energía Transada'!D23</f>
        <v>26.246759558099999</v>
      </c>
    </row>
    <row r="27" spans="1:2" s="85" customFormat="1" x14ac:dyDescent="0.2">
      <c r="A27" s="92">
        <v>15</v>
      </c>
      <c r="B27" s="93">
        <f ca="1">'Energía Transada'!D24</f>
        <v>91.769549198100009</v>
      </c>
    </row>
    <row r="28" spans="1:2" s="85" customFormat="1" x14ac:dyDescent="0.2">
      <c r="A28" s="92">
        <v>16</v>
      </c>
      <c r="B28" s="93">
        <f ca="1">'Energía Transada'!D25</f>
        <v>88.37528637059998</v>
      </c>
    </row>
    <row r="29" spans="1:2" s="85" customFormat="1" x14ac:dyDescent="0.2">
      <c r="A29" s="92">
        <v>17</v>
      </c>
      <c r="B29" s="93">
        <f ca="1">'Energía Transada'!D26</f>
        <v>133.74243737909998</v>
      </c>
    </row>
    <row r="30" spans="1:2" s="85" customFormat="1" x14ac:dyDescent="0.2">
      <c r="A30" s="92">
        <v>18</v>
      </c>
      <c r="B30" s="93">
        <f ca="1">'Energía Transada'!D27</f>
        <v>226.21582377109999</v>
      </c>
    </row>
    <row r="31" spans="1:2" s="85" customFormat="1" x14ac:dyDescent="0.2">
      <c r="A31" s="92">
        <v>19</v>
      </c>
      <c r="B31" s="93">
        <f ca="1">'Energía Transada'!D28</f>
        <v>244.4790597178</v>
      </c>
    </row>
    <row r="32" spans="1:2" s="85" customFormat="1" x14ac:dyDescent="0.2">
      <c r="A32" s="92">
        <v>20</v>
      </c>
      <c r="B32" s="93">
        <f ca="1">'Energía Transada'!D29</f>
        <v>278.23939355869999</v>
      </c>
    </row>
    <row r="33" spans="1:2" s="85" customFormat="1" x14ac:dyDescent="0.2">
      <c r="A33" s="92">
        <v>21</v>
      </c>
      <c r="B33" s="93">
        <f ca="1">'Energía Transada'!D30</f>
        <v>155.86171718750001</v>
      </c>
    </row>
    <row r="34" spans="1:2" s="85" customFormat="1" x14ac:dyDescent="0.2">
      <c r="A34" s="92">
        <v>22</v>
      </c>
      <c r="B34" s="93">
        <f ca="1">'Energía Transada'!D31</f>
        <v>129.81413978789999</v>
      </c>
    </row>
    <row r="35" spans="1:2" s="85" customFormat="1" x14ac:dyDescent="0.2">
      <c r="A35" s="92">
        <v>23</v>
      </c>
      <c r="B35" s="93">
        <f ca="1">'Energía Transada'!D32</f>
        <v>119.2081043952</v>
      </c>
    </row>
    <row r="36" spans="1:2" s="85" customFormat="1" x14ac:dyDescent="0.2">
      <c r="A36" s="92">
        <v>24</v>
      </c>
      <c r="B36" s="93">
        <f ca="1">'Energía Transada'!D33</f>
        <v>90.402191875299991</v>
      </c>
    </row>
    <row r="37" spans="1:2" s="85" customFormat="1" x14ac:dyDescent="0.2">
      <c r="A37" s="92">
        <v>25</v>
      </c>
      <c r="B37" s="93">
        <f ca="1">'Energía Transada'!D34</f>
        <v>122.13072997980001</v>
      </c>
    </row>
    <row r="38" spans="1:2" s="85" customFormat="1" x14ac:dyDescent="0.2">
      <c r="A38" s="92">
        <v>26</v>
      </c>
      <c r="B38" s="93">
        <f ca="1">'Energía Transada'!D35</f>
        <v>58.742683900599992</v>
      </c>
    </row>
    <row r="39" spans="1:2" s="85" customFormat="1" x14ac:dyDescent="0.2">
      <c r="A39" s="92">
        <v>27</v>
      </c>
      <c r="B39" s="93">
        <f ca="1">'Energía Transada'!D36</f>
        <v>30.816222527899999</v>
      </c>
    </row>
    <row r="40" spans="1:2" s="85" customFormat="1" x14ac:dyDescent="0.2">
      <c r="A40" s="92">
        <v>28</v>
      </c>
      <c r="B40" s="93">
        <f ca="1">'Energía Transada'!D37</f>
        <v>38.843392220399998</v>
      </c>
    </row>
    <row r="41" spans="1:2" s="85" customFormat="1" x14ac:dyDescent="0.2">
      <c r="A41" s="92">
        <v>29</v>
      </c>
      <c r="B41" s="93">
        <f ca="1">'Energía Transada'!D38</f>
        <v>86.952121057799999</v>
      </c>
    </row>
    <row r="42" spans="1:2" s="85" customFormat="1" x14ac:dyDescent="0.2">
      <c r="A42" s="92">
        <v>30</v>
      </c>
      <c r="B42" s="93">
        <f ca="1">'Energía Transada'!D39</f>
        <v>45.769746340899999</v>
      </c>
    </row>
    <row r="43" spans="1:2" s="85" customFormat="1" x14ac:dyDescent="0.2">
      <c r="A43" s="92">
        <v>31</v>
      </c>
      <c r="B43" s="93">
        <f ca="1">'Energía Transada'!D40</f>
        <v>97.294241859999985</v>
      </c>
    </row>
    <row r="44" spans="1:2" s="85" customFormat="1" x14ac:dyDescent="0.2">
      <c r="A44" s="92">
        <v>32</v>
      </c>
      <c r="B44" s="93">
        <f ca="1">'Energía Transada'!D41</f>
        <v>63.866567381099998</v>
      </c>
    </row>
    <row r="45" spans="1:2" s="85" customFormat="1" x14ac:dyDescent="0.2">
      <c r="A45" s="92">
        <v>33</v>
      </c>
      <c r="B45" s="93">
        <f ca="1">'Energía Transada'!D42</f>
        <v>2.1746685563999999</v>
      </c>
    </row>
    <row r="46" spans="1:2" s="85" customFormat="1" x14ac:dyDescent="0.2">
      <c r="A46" s="92">
        <v>34</v>
      </c>
      <c r="B46" s="93">
        <f ca="1">'Energía Transada'!D43</f>
        <v>0</v>
      </c>
    </row>
    <row r="47" spans="1:2" s="85" customFormat="1" x14ac:dyDescent="0.2">
      <c r="A47" s="92">
        <v>35</v>
      </c>
      <c r="B47" s="93">
        <f ca="1">'Energía Transada'!D44</f>
        <v>0</v>
      </c>
    </row>
    <row r="48" spans="1:2" s="85" customFormat="1" x14ac:dyDescent="0.2">
      <c r="A48" s="92">
        <v>36</v>
      </c>
      <c r="B48" s="93">
        <f ca="1">'Energía Transada'!D45</f>
        <v>0</v>
      </c>
    </row>
    <row r="49" spans="1:2" s="85" customFormat="1" x14ac:dyDescent="0.2">
      <c r="A49" s="92">
        <v>37</v>
      </c>
      <c r="B49" s="93">
        <f ca="1">'Energía Transada'!D46</f>
        <v>7.1880877300000007E-2</v>
      </c>
    </row>
    <row r="50" spans="1:2" s="85" customFormat="1" x14ac:dyDescent="0.2">
      <c r="A50" s="92">
        <v>38</v>
      </c>
      <c r="B50" s="93">
        <f ca="1">'Energía Transada'!D47</f>
        <v>9.5913837000000009E-3</v>
      </c>
    </row>
    <row r="51" spans="1:2" s="85" customFormat="1" x14ac:dyDescent="0.2">
      <c r="A51" s="92">
        <v>39</v>
      </c>
      <c r="B51" s="93">
        <f ca="1">'Energía Transada'!D48</f>
        <v>3.6059306233999999</v>
      </c>
    </row>
    <row r="52" spans="1:2" s="85" customFormat="1" x14ac:dyDescent="0.2">
      <c r="A52" s="92">
        <v>40</v>
      </c>
      <c r="B52" s="93">
        <f ca="1">'Energía Transada'!D49</f>
        <v>34.278471411299996</v>
      </c>
    </row>
    <row r="53" spans="1:2" s="85" customFormat="1" x14ac:dyDescent="0.2">
      <c r="A53" s="92">
        <v>41</v>
      </c>
      <c r="B53" s="93">
        <f ca="1">'Energía Transada'!D50</f>
        <v>75.735924435300007</v>
      </c>
    </row>
    <row r="54" spans="1:2" s="85" customFormat="1" x14ac:dyDescent="0.2">
      <c r="A54" s="92">
        <v>42</v>
      </c>
      <c r="B54" s="93">
        <f ca="1">'Energía Transada'!D51</f>
        <v>87.238916859999989</v>
      </c>
    </row>
    <row r="55" spans="1:2" s="85" customFormat="1" x14ac:dyDescent="0.2">
      <c r="A55" s="92">
        <v>43</v>
      </c>
      <c r="B55" s="93">
        <f ca="1">'Energía Transada'!D52</f>
        <v>206.10776777209998</v>
      </c>
    </row>
    <row r="56" spans="1:2" s="85" customFormat="1" x14ac:dyDescent="0.2">
      <c r="A56" s="92">
        <v>44</v>
      </c>
      <c r="B56" s="93">
        <f ca="1">'Energía Transada'!D53</f>
        <v>316.10973427399995</v>
      </c>
    </row>
    <row r="57" spans="1:2" s="85" customFormat="1" x14ac:dyDescent="0.2">
      <c r="A57" s="92">
        <v>45</v>
      </c>
      <c r="B57" s="93">
        <f ca="1">'Energía Transada'!D54</f>
        <v>277.91746357889997</v>
      </c>
    </row>
    <row r="58" spans="1:2" s="85" customFormat="1" x14ac:dyDescent="0.2">
      <c r="A58" s="92">
        <v>46</v>
      </c>
      <c r="B58" s="93">
        <f ca="1">'Energía Transada'!D55</f>
        <v>320.28161620959997</v>
      </c>
    </row>
    <row r="59" spans="1:2" s="85" customFormat="1" x14ac:dyDescent="0.2">
      <c r="A59" s="92">
        <v>47</v>
      </c>
      <c r="B59" s="93">
        <f ca="1">'Energía Transada'!D56</f>
        <v>412.29301933739998</v>
      </c>
    </row>
    <row r="60" spans="1:2" s="85" customFormat="1" x14ac:dyDescent="0.2">
      <c r="A60" s="92">
        <v>48</v>
      </c>
      <c r="B60" s="93">
        <f ca="1">'Energía Transada'!D57</f>
        <v>518.77495869999996</v>
      </c>
    </row>
    <row r="61" spans="1:2" s="85" customFormat="1" x14ac:dyDescent="0.2">
      <c r="A61" s="92">
        <v>49</v>
      </c>
      <c r="B61" s="93">
        <f ca="1">'Energía Transada'!D58</f>
        <v>441.07698527989999</v>
      </c>
    </row>
    <row r="62" spans="1:2" s="85" customFormat="1" x14ac:dyDescent="0.2">
      <c r="A62" s="92">
        <v>50</v>
      </c>
      <c r="B62" s="93">
        <f ca="1">'Energía Transada'!D59</f>
        <v>402.56862870959998</v>
      </c>
    </row>
    <row r="63" spans="1:2" s="85" customFormat="1" x14ac:dyDescent="0.2">
      <c r="A63" s="92">
        <v>51</v>
      </c>
      <c r="B63" s="93">
        <f ca="1">'Energía Transada'!D60</f>
        <v>454.44677930190005</v>
      </c>
    </row>
    <row r="64" spans="1:2" s="85" customFormat="1" x14ac:dyDescent="0.2">
      <c r="A64" s="92">
        <v>52</v>
      </c>
      <c r="B64" s="93">
        <f ca="1">'Energía Transada'!D61</f>
        <v>488.5321312817</v>
      </c>
    </row>
    <row r="65" spans="1:2" s="85" customFormat="1" x14ac:dyDescent="0.2">
      <c r="A65" s="92">
        <v>53</v>
      </c>
      <c r="B65" s="93">
        <f ca="1">'Energía Transada'!D62</f>
        <v>393.98410937069997</v>
      </c>
    </row>
    <row r="66" spans="1:2" s="85" customFormat="1" x14ac:dyDescent="0.2">
      <c r="A66" s="92">
        <v>54</v>
      </c>
      <c r="B66" s="93">
        <f ca="1">'Energía Transada'!D63</f>
        <v>284.2961473693</v>
      </c>
    </row>
    <row r="67" spans="1:2" s="85" customFormat="1" x14ac:dyDescent="0.2">
      <c r="A67" s="92">
        <v>55</v>
      </c>
      <c r="B67" s="93">
        <f ca="1">'Energía Transada'!D64</f>
        <v>381.44321469899995</v>
      </c>
    </row>
    <row r="68" spans="1:2" s="85" customFormat="1" x14ac:dyDescent="0.2">
      <c r="A68" s="92">
        <v>56</v>
      </c>
      <c r="B68" s="93">
        <f ca="1">'Energía Transada'!D65</f>
        <v>112.77979074129999</v>
      </c>
    </row>
    <row r="69" spans="1:2" s="85" customFormat="1" x14ac:dyDescent="0.2">
      <c r="A69" s="92">
        <v>57</v>
      </c>
      <c r="B69" s="93">
        <f ca="1">'Energía Transada'!D66</f>
        <v>302.56518525189995</v>
      </c>
    </row>
    <row r="70" spans="1:2" s="85" customFormat="1" x14ac:dyDescent="0.2">
      <c r="A70" s="92">
        <v>58</v>
      </c>
      <c r="B70" s="93">
        <f ca="1">'Energía Transada'!D67</f>
        <v>113.12181979369998</v>
      </c>
    </row>
    <row r="71" spans="1:2" s="85" customFormat="1" x14ac:dyDescent="0.2">
      <c r="A71" s="92">
        <v>59</v>
      </c>
      <c r="B71" s="93">
        <f ca="1">'Energía Transada'!D68</f>
        <v>5.5434843978000004</v>
      </c>
    </row>
    <row r="72" spans="1:2" s="85" customFormat="1" x14ac:dyDescent="0.2">
      <c r="A72" s="92">
        <v>60</v>
      </c>
      <c r="B72" s="93">
        <f ca="1">'Energía Transada'!D69</f>
        <v>67.128578551000004</v>
      </c>
    </row>
    <row r="73" spans="1:2" s="85" customFormat="1" x14ac:dyDescent="0.2">
      <c r="A73" s="92">
        <v>61</v>
      </c>
      <c r="B73" s="93">
        <f ca="1">'Energía Transada'!D70</f>
        <v>150.29480446559998</v>
      </c>
    </row>
    <row r="74" spans="1:2" s="85" customFormat="1" x14ac:dyDescent="0.2">
      <c r="A74" s="92">
        <v>62</v>
      </c>
      <c r="B74" s="93">
        <f ca="1">'Energía Transada'!D71</f>
        <v>165.50404465749997</v>
      </c>
    </row>
    <row r="75" spans="1:2" s="85" customFormat="1" x14ac:dyDescent="0.2">
      <c r="A75" s="92">
        <v>63</v>
      </c>
      <c r="B75" s="93">
        <f ca="1">'Energía Transada'!D72</f>
        <v>301.62062813569997</v>
      </c>
    </row>
    <row r="76" spans="1:2" s="85" customFormat="1" x14ac:dyDescent="0.2">
      <c r="A76" s="92">
        <v>64</v>
      </c>
      <c r="B76" s="93">
        <f ca="1">'Energía Transada'!D73</f>
        <v>360.14283612879996</v>
      </c>
    </row>
    <row r="77" spans="1:2" s="85" customFormat="1" x14ac:dyDescent="0.2">
      <c r="A77" s="92">
        <v>65</v>
      </c>
      <c r="B77" s="93">
        <f ca="1">'Energía Transada'!D74</f>
        <v>397.94709612649996</v>
      </c>
    </row>
    <row r="78" spans="1:2" s="85" customFormat="1" x14ac:dyDescent="0.2">
      <c r="A78" s="92">
        <v>66</v>
      </c>
      <c r="B78" s="93">
        <f ca="1">'Energía Transada'!D75</f>
        <v>613.02300825099996</v>
      </c>
    </row>
    <row r="79" spans="1:2" s="85" customFormat="1" x14ac:dyDescent="0.2">
      <c r="A79" s="92">
        <v>67</v>
      </c>
      <c r="B79" s="93">
        <f ca="1">'Energía Transada'!D76</f>
        <v>585.06747210000003</v>
      </c>
    </row>
    <row r="80" spans="1:2" s="85" customFormat="1" x14ac:dyDescent="0.2">
      <c r="A80" s="92">
        <v>68</v>
      </c>
      <c r="B80" s="93">
        <f ca="1">'Energía Transada'!D77</f>
        <v>382.48881961920006</v>
      </c>
    </row>
    <row r="81" spans="1:2" s="85" customFormat="1" x14ac:dyDescent="0.2">
      <c r="A81" s="92">
        <v>69</v>
      </c>
      <c r="B81" s="93">
        <f ca="1">'Energía Transada'!D78</f>
        <v>121.87521263159999</v>
      </c>
    </row>
    <row r="82" spans="1:2" s="85" customFormat="1" x14ac:dyDescent="0.2">
      <c r="A82" s="92">
        <v>70</v>
      </c>
      <c r="B82" s="93">
        <f ca="1">'Energía Transada'!D79</f>
        <v>93.503497787099988</v>
      </c>
    </row>
    <row r="83" spans="1:2" s="85" customFormat="1" x14ac:dyDescent="0.2">
      <c r="A83" s="92">
        <v>71</v>
      </c>
      <c r="B83" s="93">
        <f ca="1">'Energía Transada'!D80</f>
        <v>170.63632994919999</v>
      </c>
    </row>
    <row r="84" spans="1:2" s="85" customFormat="1" x14ac:dyDescent="0.2">
      <c r="A84" s="92">
        <v>72</v>
      </c>
      <c r="B84" s="93">
        <f ca="1">'Energía Transada'!D81</f>
        <v>111.9653459675</v>
      </c>
    </row>
    <row r="85" spans="1:2" s="85" customFormat="1" x14ac:dyDescent="0.2">
      <c r="A85" s="92">
        <v>73</v>
      </c>
      <c r="B85" s="93">
        <f ca="1">'Energía Transada'!D82</f>
        <v>186.4110688005</v>
      </c>
    </row>
    <row r="86" spans="1:2" s="85" customFormat="1" x14ac:dyDescent="0.2">
      <c r="A86" s="92">
        <v>74</v>
      </c>
      <c r="B86" s="93">
        <f ca="1">'Energía Transada'!D83</f>
        <v>147.37936793279999</v>
      </c>
    </row>
    <row r="87" spans="1:2" s="85" customFormat="1" x14ac:dyDescent="0.2">
      <c r="A87" s="92">
        <v>75</v>
      </c>
      <c r="B87" s="93">
        <f ca="1">'Energía Transada'!D84</f>
        <v>125.93271740939998</v>
      </c>
    </row>
    <row r="88" spans="1:2" s="85" customFormat="1" x14ac:dyDescent="0.2">
      <c r="A88" s="92">
        <v>76</v>
      </c>
      <c r="B88" s="93">
        <f ca="1">'Energía Transada'!D85</f>
        <v>127.03451959629999</v>
      </c>
    </row>
    <row r="89" spans="1:2" s="85" customFormat="1" x14ac:dyDescent="0.2">
      <c r="A89" s="92">
        <v>77</v>
      </c>
      <c r="B89" s="93">
        <f ca="1">'Energía Transada'!D86</f>
        <v>34.936985416799992</v>
      </c>
    </row>
    <row r="90" spans="1:2" s="85" customFormat="1" x14ac:dyDescent="0.2">
      <c r="A90" s="92">
        <v>78</v>
      </c>
      <c r="B90" s="93">
        <f ca="1">'Energía Transada'!D87</f>
        <v>42.752092943500003</v>
      </c>
    </row>
    <row r="91" spans="1:2" s="85" customFormat="1" x14ac:dyDescent="0.2">
      <c r="A91" s="92">
        <v>79</v>
      </c>
      <c r="B91" s="93">
        <f ca="1">'Energía Transada'!D88</f>
        <v>80.264624984699992</v>
      </c>
    </row>
    <row r="92" spans="1:2" s="85" customFormat="1" x14ac:dyDescent="0.2">
      <c r="A92" s="92">
        <v>80</v>
      </c>
      <c r="B92" s="93">
        <f ca="1">'Energía Transada'!D89</f>
        <v>157.25296797409999</v>
      </c>
    </row>
    <row r="93" spans="1:2" s="85" customFormat="1" x14ac:dyDescent="0.2">
      <c r="A93" s="92">
        <v>81</v>
      </c>
      <c r="B93" s="93">
        <f ca="1">'Energía Transada'!D90</f>
        <v>332.18540278219996</v>
      </c>
    </row>
    <row r="94" spans="1:2" s="85" customFormat="1" x14ac:dyDescent="0.2">
      <c r="A94" s="92">
        <v>82</v>
      </c>
      <c r="B94" s="93">
        <f ca="1">'Energía Transada'!D91</f>
        <v>340.63292738889999</v>
      </c>
    </row>
    <row r="95" spans="1:2" s="85" customFormat="1" x14ac:dyDescent="0.2">
      <c r="A95" s="92">
        <v>83</v>
      </c>
      <c r="B95" s="93">
        <f ca="1">'Energía Transada'!D92</f>
        <v>229.63376059469999</v>
      </c>
    </row>
    <row r="96" spans="1:2" s="85" customFormat="1" x14ac:dyDescent="0.2">
      <c r="A96" s="92">
        <v>84</v>
      </c>
      <c r="B96" s="93">
        <f ca="1">'Energía Transada'!D93</f>
        <v>270.47358119949996</v>
      </c>
    </row>
    <row r="97" spans="1:2" s="85" customFormat="1" x14ac:dyDescent="0.2">
      <c r="A97" s="92">
        <v>85</v>
      </c>
      <c r="B97" s="93">
        <f ca="1">'Energía Transada'!D94</f>
        <v>204.02096212660001</v>
      </c>
    </row>
    <row r="98" spans="1:2" s="85" customFormat="1" x14ac:dyDescent="0.2">
      <c r="A98" s="92">
        <v>86</v>
      </c>
      <c r="B98" s="93">
        <f ca="1">'Energía Transada'!D95</f>
        <v>200.27030127020001</v>
      </c>
    </row>
    <row r="99" spans="1:2" s="85" customFormat="1" x14ac:dyDescent="0.2">
      <c r="A99" s="92">
        <v>87</v>
      </c>
      <c r="B99" s="93">
        <f ca="1">'Energía Transada'!D96</f>
        <v>272.33125898169999</v>
      </c>
    </row>
    <row r="100" spans="1:2" s="85" customFormat="1" x14ac:dyDescent="0.2">
      <c r="A100" s="92">
        <v>88</v>
      </c>
      <c r="B100" s="93">
        <f ca="1">'Energía Transada'!D97</f>
        <v>253.579514214</v>
      </c>
    </row>
    <row r="101" spans="1:2" s="85" customFormat="1" x14ac:dyDescent="0.2">
      <c r="A101" s="92">
        <v>89</v>
      </c>
      <c r="B101" s="93">
        <f ca="1">'Energía Transada'!D98</f>
        <v>222.26560370959999</v>
      </c>
    </row>
    <row r="102" spans="1:2" s="85" customFormat="1" x14ac:dyDescent="0.2">
      <c r="A102" s="92">
        <v>90</v>
      </c>
      <c r="B102" s="93">
        <f ca="1">'Energía Transada'!D99</f>
        <v>242.58472607889999</v>
      </c>
    </row>
    <row r="103" spans="1:2" s="85" customFormat="1" x14ac:dyDescent="0.2">
      <c r="A103" s="92">
        <v>91</v>
      </c>
      <c r="B103" s="93">
        <f ca="1">'Energía Transada'!D100</f>
        <v>382.21317963700005</v>
      </c>
    </row>
    <row r="104" spans="1:2" s="85" customFormat="1" x14ac:dyDescent="0.2">
      <c r="A104" s="92">
        <v>92</v>
      </c>
      <c r="B104" s="93">
        <f ca="1">'Energía Transada'!D101</f>
        <v>432.63819971630005</v>
      </c>
    </row>
    <row r="105" spans="1:2" s="85" customFormat="1" x14ac:dyDescent="0.2">
      <c r="A105" s="92">
        <v>93</v>
      </c>
      <c r="B105" s="93">
        <f ca="1">'Energía Transada'!D102</f>
        <v>370.76986606639997</v>
      </c>
    </row>
    <row r="106" spans="1:2" s="85" customFormat="1" x14ac:dyDescent="0.2">
      <c r="A106" s="92">
        <v>94</v>
      </c>
      <c r="B106" s="93">
        <f ca="1">'Energía Transada'!D103</f>
        <v>573.75372202599999</v>
      </c>
    </row>
    <row r="107" spans="1:2" s="85" customFormat="1" x14ac:dyDescent="0.2">
      <c r="A107" s="92">
        <v>95</v>
      </c>
      <c r="B107" s="93">
        <f ca="1">'Energía Transada'!D104</f>
        <v>351.50889613279998</v>
      </c>
    </row>
    <row r="108" spans="1:2" s="85" customFormat="1" x14ac:dyDescent="0.2">
      <c r="A108" s="92">
        <v>96</v>
      </c>
      <c r="B108" s="93">
        <f ca="1">'Energía Transada'!D105</f>
        <v>296.159981351</v>
      </c>
    </row>
    <row r="109" spans="1:2" s="85" customFormat="1" x14ac:dyDescent="0.2">
      <c r="A109" s="92">
        <v>97</v>
      </c>
      <c r="B109" s="93">
        <f ca="1">'Energía Transada'!D106</f>
        <v>278.93352470769997</v>
      </c>
    </row>
    <row r="110" spans="1:2" s="85" customFormat="1" x14ac:dyDescent="0.2">
      <c r="A110" s="92">
        <v>98</v>
      </c>
      <c r="B110" s="93">
        <f ca="1">'Energía Transada'!D107</f>
        <v>395.39300391160003</v>
      </c>
    </row>
    <row r="111" spans="1:2" s="85" customFormat="1" x14ac:dyDescent="0.2">
      <c r="A111" s="92">
        <v>99</v>
      </c>
      <c r="B111" s="93">
        <f ca="1">'Energía Transada'!D108</f>
        <v>429.79171023849995</v>
      </c>
    </row>
    <row r="112" spans="1:2" s="85" customFormat="1" x14ac:dyDescent="0.2">
      <c r="A112" s="92">
        <v>100</v>
      </c>
      <c r="B112" s="93">
        <f ca="1">'Energía Transada'!D109</f>
        <v>427.11460049809995</v>
      </c>
    </row>
    <row r="113" spans="1:2" s="85" customFormat="1" x14ac:dyDescent="0.2">
      <c r="A113" s="92">
        <v>101</v>
      </c>
      <c r="B113" s="93">
        <f ca="1">'Energía Transada'!D110</f>
        <v>333.2803659571</v>
      </c>
    </row>
    <row r="114" spans="1:2" s="85" customFormat="1" x14ac:dyDescent="0.2">
      <c r="A114" s="92">
        <v>102</v>
      </c>
      <c r="B114" s="93">
        <f ca="1">'Energía Transada'!D111</f>
        <v>318.4957559179</v>
      </c>
    </row>
    <row r="115" spans="1:2" s="85" customFormat="1" x14ac:dyDescent="0.2">
      <c r="A115" s="92">
        <v>103</v>
      </c>
      <c r="B115" s="93">
        <f ca="1">'Energía Transada'!D112</f>
        <v>295.68800580620001</v>
      </c>
    </row>
    <row r="116" spans="1:2" s="85" customFormat="1" x14ac:dyDescent="0.2">
      <c r="A116" s="92">
        <v>104</v>
      </c>
      <c r="B116" s="93">
        <f ca="1">'Energía Transada'!D113</f>
        <v>278.59169419379998</v>
      </c>
    </row>
    <row r="117" spans="1:2" s="85" customFormat="1" x14ac:dyDescent="0.2">
      <c r="A117" s="92">
        <v>105</v>
      </c>
      <c r="B117" s="93">
        <f ca="1">'Energía Transada'!D114</f>
        <v>321.93983409339995</v>
      </c>
    </row>
    <row r="118" spans="1:2" s="85" customFormat="1" x14ac:dyDescent="0.2">
      <c r="A118" s="92">
        <v>106</v>
      </c>
      <c r="B118" s="93">
        <f ca="1">'Energía Transada'!D115</f>
        <v>241.63309743970001</v>
      </c>
    </row>
    <row r="119" spans="1:2" s="85" customFormat="1" x14ac:dyDescent="0.2">
      <c r="A119" s="92">
        <v>107</v>
      </c>
      <c r="B119" s="93">
        <f ca="1">'Energía Transada'!D116</f>
        <v>172.41197353850001</v>
      </c>
    </row>
    <row r="120" spans="1:2" s="85" customFormat="1" x14ac:dyDescent="0.2">
      <c r="A120" s="92">
        <v>108</v>
      </c>
      <c r="B120" s="93">
        <f ca="1">'Energía Transada'!D117</f>
        <v>202.90291923359999</v>
      </c>
    </row>
    <row r="121" spans="1:2" s="85" customFormat="1" x14ac:dyDescent="0.2">
      <c r="A121" s="92">
        <v>109</v>
      </c>
      <c r="B121" s="93">
        <f ca="1">'Energía Transada'!D118</f>
        <v>260.1973544855</v>
      </c>
    </row>
    <row r="122" spans="1:2" s="85" customFormat="1" x14ac:dyDescent="0.2">
      <c r="A122" s="92">
        <v>110</v>
      </c>
      <c r="B122" s="93">
        <f ca="1">'Energía Transada'!D119</f>
        <v>335.53753306499999</v>
      </c>
    </row>
    <row r="123" spans="1:2" s="85" customFormat="1" x14ac:dyDescent="0.2">
      <c r="A123" s="92">
        <v>111</v>
      </c>
      <c r="B123" s="93">
        <f ca="1">'Energía Transada'!D120</f>
        <v>267.35189800439997</v>
      </c>
    </row>
    <row r="124" spans="1:2" s="85" customFormat="1" x14ac:dyDescent="0.2">
      <c r="A124" s="92">
        <v>112</v>
      </c>
      <c r="B124" s="93">
        <f ca="1">'Energía Transada'!D121</f>
        <v>304.86693916349998</v>
      </c>
    </row>
    <row r="125" spans="1:2" s="85" customFormat="1" x14ac:dyDescent="0.2">
      <c r="A125" s="92">
        <v>113</v>
      </c>
      <c r="B125" s="93">
        <f ca="1">'Energía Transada'!D122</f>
        <v>326.37975415340003</v>
      </c>
    </row>
    <row r="126" spans="1:2" s="85" customFormat="1" x14ac:dyDescent="0.2">
      <c r="A126" s="92">
        <v>114</v>
      </c>
      <c r="B126" s="93">
        <f ca="1">'Energía Transada'!D123</f>
        <v>397.15848560389998</v>
      </c>
    </row>
    <row r="127" spans="1:2" s="85" customFormat="1" x14ac:dyDescent="0.2">
      <c r="A127" s="92">
        <v>115</v>
      </c>
      <c r="B127" s="93">
        <f ca="1">'Energía Transada'!D124</f>
        <v>534.42948669999998</v>
      </c>
    </row>
    <row r="128" spans="1:2" s="85" customFormat="1" x14ac:dyDescent="0.2">
      <c r="A128" s="92">
        <v>116</v>
      </c>
      <c r="B128" s="93">
        <f ca="1">'Energía Transada'!D125</f>
        <v>603.07478490099993</v>
      </c>
    </row>
    <row r="129" spans="1:2" s="85" customFormat="1" x14ac:dyDescent="0.2">
      <c r="A129" s="92">
        <v>117</v>
      </c>
      <c r="B129" s="93">
        <f ca="1">'Energía Transada'!D126</f>
        <v>646.18724170000007</v>
      </c>
    </row>
    <row r="130" spans="1:2" s="85" customFormat="1" x14ac:dyDescent="0.2">
      <c r="A130" s="92">
        <v>118</v>
      </c>
      <c r="B130" s="93">
        <f ca="1">'Energía Transada'!D127</f>
        <v>578.64421929999992</v>
      </c>
    </row>
    <row r="131" spans="1:2" s="85" customFormat="1" x14ac:dyDescent="0.2">
      <c r="A131" s="92">
        <v>119</v>
      </c>
      <c r="B131" s="93">
        <f ca="1">'Energía Transada'!D128</f>
        <v>689.03973589999998</v>
      </c>
    </row>
    <row r="132" spans="1:2" s="85" customFormat="1" x14ac:dyDescent="0.2">
      <c r="A132" s="92">
        <v>120</v>
      </c>
      <c r="B132" s="93">
        <f ca="1">'Energía Transada'!D129</f>
        <v>634.9643969</v>
      </c>
    </row>
    <row r="133" spans="1:2" s="85" customFormat="1" x14ac:dyDescent="0.2">
      <c r="A133" s="92">
        <v>121</v>
      </c>
      <c r="B133" s="93">
        <f ca="1">'Energía Transada'!D130</f>
        <v>564.5914919999999</v>
      </c>
    </row>
    <row r="134" spans="1:2" s="85" customFormat="1" x14ac:dyDescent="0.2">
      <c r="A134" s="92">
        <v>122</v>
      </c>
      <c r="B134" s="93">
        <f ca="1">'Energía Transada'!D131</f>
        <v>638.37629519999996</v>
      </c>
    </row>
    <row r="135" spans="1:2" s="85" customFormat="1" x14ac:dyDescent="0.2">
      <c r="A135" s="92">
        <v>123</v>
      </c>
      <c r="B135" s="93">
        <f ca="1">'Energía Transada'!D132</f>
        <v>598.41531089899991</v>
      </c>
    </row>
    <row r="136" spans="1:2" s="85" customFormat="1" x14ac:dyDescent="0.2">
      <c r="A136" s="92">
        <v>124</v>
      </c>
      <c r="B136" s="93">
        <f ca="1">'Energía Transada'!D133</f>
        <v>456.93403567879994</v>
      </c>
    </row>
    <row r="137" spans="1:2" s="85" customFormat="1" x14ac:dyDescent="0.2">
      <c r="A137" s="92">
        <v>125</v>
      </c>
      <c r="B137" s="93">
        <f ca="1">'Energía Transada'!D134</f>
        <v>350.31699687499997</v>
      </c>
    </row>
    <row r="138" spans="1:2" s="85" customFormat="1" x14ac:dyDescent="0.2">
      <c r="A138" s="92">
        <v>126</v>
      </c>
      <c r="B138" s="93">
        <f ca="1">'Energía Transada'!D135</f>
        <v>487.49265270000001</v>
      </c>
    </row>
    <row r="139" spans="1:2" s="85" customFormat="1" x14ac:dyDescent="0.2">
      <c r="A139" s="92">
        <v>127</v>
      </c>
      <c r="B139" s="93">
        <f ca="1">'Energía Transada'!D136</f>
        <v>426.5360463193</v>
      </c>
    </row>
    <row r="140" spans="1:2" s="85" customFormat="1" x14ac:dyDescent="0.2">
      <c r="A140" s="92">
        <v>128</v>
      </c>
      <c r="B140" s="93">
        <f ca="1">'Energía Transada'!D137</f>
        <v>463.72282698269998</v>
      </c>
    </row>
    <row r="141" spans="1:2" s="85" customFormat="1" x14ac:dyDescent="0.2">
      <c r="A141" s="92">
        <v>129</v>
      </c>
      <c r="B141" s="93">
        <f ca="1">'Energía Transada'!D138</f>
        <v>341.8572675808</v>
      </c>
    </row>
    <row r="142" spans="1:2" s="85" customFormat="1" x14ac:dyDescent="0.2">
      <c r="A142" s="92">
        <v>130</v>
      </c>
      <c r="B142" s="93">
        <f ca="1">'Energía Transada'!D139</f>
        <v>228.62507139139996</v>
      </c>
    </row>
    <row r="143" spans="1:2" s="85" customFormat="1" x14ac:dyDescent="0.2">
      <c r="A143" s="92">
        <v>131</v>
      </c>
      <c r="B143" s="93">
        <f ca="1">'Energía Transada'!D140</f>
        <v>111.48456043859998</v>
      </c>
    </row>
    <row r="144" spans="1:2" s="85" customFormat="1" x14ac:dyDescent="0.2">
      <c r="A144" s="92">
        <v>132</v>
      </c>
      <c r="B144" s="93">
        <f ca="1">'Energía Transada'!D141</f>
        <v>129.23207259579999</v>
      </c>
    </row>
    <row r="145" spans="1:2" s="85" customFormat="1" x14ac:dyDescent="0.2">
      <c r="A145" s="92">
        <v>133</v>
      </c>
      <c r="B145" s="93">
        <f ca="1">'Energía Transada'!D142</f>
        <v>144.26049819569999</v>
      </c>
    </row>
    <row r="146" spans="1:2" s="85" customFormat="1" x14ac:dyDescent="0.2">
      <c r="A146" s="92">
        <v>134</v>
      </c>
      <c r="B146" s="93">
        <f ca="1">'Energía Transada'!D143</f>
        <v>158.16121405179999</v>
      </c>
    </row>
    <row r="147" spans="1:2" s="85" customFormat="1" x14ac:dyDescent="0.2">
      <c r="A147" s="92">
        <v>135</v>
      </c>
      <c r="B147" s="93">
        <f ca="1">'Energía Transada'!D144</f>
        <v>248.70336016159999</v>
      </c>
    </row>
    <row r="148" spans="1:2" s="85" customFormat="1" x14ac:dyDescent="0.2">
      <c r="A148" s="92">
        <v>136</v>
      </c>
      <c r="B148" s="93">
        <f ca="1">'Energía Transada'!D145</f>
        <v>414.01734448550008</v>
      </c>
    </row>
    <row r="149" spans="1:2" s="85" customFormat="1" x14ac:dyDescent="0.2">
      <c r="A149" s="92">
        <v>137</v>
      </c>
      <c r="B149" s="93">
        <f ca="1">'Energía Transada'!D146</f>
        <v>486.33521037399998</v>
      </c>
    </row>
    <row r="150" spans="1:2" s="85" customFormat="1" x14ac:dyDescent="0.2">
      <c r="A150" s="92">
        <v>138</v>
      </c>
      <c r="B150" s="93">
        <f ca="1">'Energía Transada'!D147</f>
        <v>324.2955634274</v>
      </c>
    </row>
    <row r="151" spans="1:2" s="85" customFormat="1" x14ac:dyDescent="0.2">
      <c r="A151" s="92">
        <v>139</v>
      </c>
      <c r="B151" s="93">
        <f ca="1">'Energía Transada'!D148</f>
        <v>314.40285439519999</v>
      </c>
    </row>
    <row r="152" spans="1:2" s="85" customFormat="1" x14ac:dyDescent="0.2">
      <c r="A152" s="92">
        <v>140</v>
      </c>
      <c r="B152" s="93">
        <f ca="1">'Energía Transada'!D149</f>
        <v>355.24451405179997</v>
      </c>
    </row>
    <row r="153" spans="1:2" s="85" customFormat="1" x14ac:dyDescent="0.2">
      <c r="A153" s="92">
        <v>141</v>
      </c>
      <c r="B153" s="93">
        <f ca="1">'Energía Transada'!D150</f>
        <v>331.46427084660002</v>
      </c>
    </row>
    <row r="154" spans="1:2" s="85" customFormat="1" x14ac:dyDescent="0.2">
      <c r="A154" s="92">
        <v>142</v>
      </c>
      <c r="B154" s="93">
        <f ca="1">'Energía Transada'!D151</f>
        <v>433.61378275579995</v>
      </c>
    </row>
    <row r="155" spans="1:2" s="85" customFormat="1" x14ac:dyDescent="0.2">
      <c r="A155" s="92">
        <v>143</v>
      </c>
      <c r="B155" s="93">
        <f ca="1">'Energía Transada'!D152</f>
        <v>524.44137910000006</v>
      </c>
    </row>
    <row r="156" spans="1:2" s="85" customFormat="1" x14ac:dyDescent="0.2">
      <c r="A156" s="92">
        <v>144</v>
      </c>
      <c r="B156" s="93">
        <f ca="1">'Energía Transada'!D153</f>
        <v>467.30054360000003</v>
      </c>
    </row>
    <row r="157" spans="1:2" s="85" customFormat="1" x14ac:dyDescent="0.2">
      <c r="A157" s="92">
        <v>145</v>
      </c>
      <c r="B157" s="93">
        <f ca="1">'Energía Transada'!D154</f>
        <v>432.97823770199994</v>
      </c>
    </row>
    <row r="158" spans="1:2" s="85" customFormat="1" x14ac:dyDescent="0.2">
      <c r="A158" s="92">
        <v>146</v>
      </c>
      <c r="B158" s="93">
        <f ca="1">'Energía Transada'!D155</f>
        <v>447.6204041302999</v>
      </c>
    </row>
    <row r="159" spans="1:2" s="85" customFormat="1" x14ac:dyDescent="0.2">
      <c r="A159" s="92">
        <v>147</v>
      </c>
      <c r="B159" s="93">
        <f ca="1">'Energía Transada'!D156</f>
        <v>467.64166226429995</v>
      </c>
    </row>
    <row r="160" spans="1:2" s="85" customFormat="1" x14ac:dyDescent="0.2">
      <c r="A160" s="92">
        <v>148</v>
      </c>
      <c r="B160" s="93">
        <f ca="1">'Energía Transada'!D157</f>
        <v>684.19963637499995</v>
      </c>
    </row>
    <row r="161" spans="1:2" s="85" customFormat="1" x14ac:dyDescent="0.2">
      <c r="A161" s="92">
        <v>149</v>
      </c>
      <c r="B161" s="93">
        <f ca="1">'Energía Transada'!D158</f>
        <v>539.71190549999994</v>
      </c>
    </row>
    <row r="162" spans="1:2" s="85" customFormat="1" x14ac:dyDescent="0.2">
      <c r="A162" s="92">
        <v>150</v>
      </c>
      <c r="B162" s="93">
        <f ca="1">'Energía Transada'!D159</f>
        <v>374.65957686819996</v>
      </c>
    </row>
    <row r="163" spans="1:2" s="85" customFormat="1" x14ac:dyDescent="0.2">
      <c r="A163" s="92">
        <v>151</v>
      </c>
      <c r="B163" s="93">
        <f ca="1">'Energía Transada'!D160</f>
        <v>142.7502386386</v>
      </c>
    </row>
    <row r="164" spans="1:2" s="85" customFormat="1" x14ac:dyDescent="0.2">
      <c r="A164" s="92">
        <v>152</v>
      </c>
      <c r="B164" s="93">
        <f ca="1">'Energía Transada'!D161</f>
        <v>47.033906700499998</v>
      </c>
    </row>
    <row r="165" spans="1:2" s="85" customFormat="1" x14ac:dyDescent="0.2">
      <c r="A165" s="92">
        <v>153</v>
      </c>
      <c r="B165" s="93">
        <f ca="1">'Energía Transada'!D162</f>
        <v>0</v>
      </c>
    </row>
    <row r="166" spans="1:2" s="85" customFormat="1" x14ac:dyDescent="0.2">
      <c r="A166" s="92">
        <v>154</v>
      </c>
      <c r="B166" s="93">
        <f ca="1">'Energía Transada'!D163</f>
        <v>0</v>
      </c>
    </row>
    <row r="167" spans="1:2" s="85" customFormat="1" x14ac:dyDescent="0.2">
      <c r="A167" s="92">
        <v>155</v>
      </c>
      <c r="B167" s="93">
        <f ca="1">'Energía Transada'!D164</f>
        <v>0</v>
      </c>
    </row>
    <row r="168" spans="1:2" s="85" customFormat="1" x14ac:dyDescent="0.2">
      <c r="A168" s="92">
        <v>156</v>
      </c>
      <c r="B168" s="93">
        <f ca="1">'Energía Transada'!D165</f>
        <v>0</v>
      </c>
    </row>
    <row r="169" spans="1:2" s="85" customFormat="1" x14ac:dyDescent="0.2">
      <c r="A169" s="92">
        <v>157</v>
      </c>
      <c r="B169" s="93">
        <f ca="1">'Energía Transada'!D166</f>
        <v>0</v>
      </c>
    </row>
    <row r="170" spans="1:2" s="85" customFormat="1" x14ac:dyDescent="0.2">
      <c r="A170" s="92">
        <v>158</v>
      </c>
      <c r="B170" s="93">
        <f ca="1">'Energía Transada'!D167</f>
        <v>0</v>
      </c>
    </row>
    <row r="171" spans="1:2" s="85" customFormat="1" x14ac:dyDescent="0.2">
      <c r="A171" s="92">
        <v>159</v>
      </c>
      <c r="B171" s="93">
        <f ca="1">'Energía Transada'!D168</f>
        <v>43.016879081099994</v>
      </c>
    </row>
    <row r="172" spans="1:2" s="85" customFormat="1" x14ac:dyDescent="0.2">
      <c r="A172" s="92">
        <v>160</v>
      </c>
      <c r="B172" s="93">
        <f ca="1">'Energía Transada'!D169</f>
        <v>172.50951699619998</v>
      </c>
    </row>
    <row r="173" spans="1:2" s="85" customFormat="1" x14ac:dyDescent="0.2">
      <c r="A173" s="92">
        <v>161</v>
      </c>
      <c r="B173" s="93">
        <f ca="1">'Energía Transada'!D170</f>
        <v>296.55698373989998</v>
      </c>
    </row>
    <row r="174" spans="1:2" s="85" customFormat="1" x14ac:dyDescent="0.2">
      <c r="A174" s="92">
        <v>162</v>
      </c>
      <c r="B174" s="93">
        <f ca="1">'Energía Transada'!D171</f>
        <v>323.81191088699995</v>
      </c>
    </row>
    <row r="175" spans="1:2" s="85" customFormat="1" x14ac:dyDescent="0.2">
      <c r="A175" s="92">
        <v>163</v>
      </c>
      <c r="B175" s="93">
        <f ca="1">'Energía Transada'!D172</f>
        <v>602.75723773749996</v>
      </c>
    </row>
    <row r="176" spans="1:2" s="85" customFormat="1" x14ac:dyDescent="0.2">
      <c r="A176" s="92">
        <v>164</v>
      </c>
      <c r="B176" s="93">
        <f ca="1">'Energía Transada'!D173</f>
        <v>446.9423333817</v>
      </c>
    </row>
    <row r="177" spans="1:2" s="85" customFormat="1" x14ac:dyDescent="0.2">
      <c r="A177" s="92">
        <v>165</v>
      </c>
      <c r="B177" s="93">
        <f ca="1">'Energía Transada'!D174</f>
        <v>464.51157263559998</v>
      </c>
    </row>
    <row r="178" spans="1:2" s="85" customFormat="1" x14ac:dyDescent="0.2">
      <c r="A178" s="92">
        <v>166</v>
      </c>
      <c r="B178" s="93">
        <f ca="1">'Energía Transada'!D175</f>
        <v>242.0583963103</v>
      </c>
    </row>
    <row r="179" spans="1:2" s="85" customFormat="1" x14ac:dyDescent="0.2">
      <c r="A179" s="92">
        <v>167</v>
      </c>
      <c r="B179" s="93">
        <f ca="1">'Energía Transada'!D176</f>
        <v>49.274848767099996</v>
      </c>
    </row>
    <row r="180" spans="1:2" s="85" customFormat="1" x14ac:dyDescent="0.2">
      <c r="A180" s="92">
        <v>168</v>
      </c>
      <c r="B180" s="93">
        <f ca="1">'Energía Transada'!D177</f>
        <v>8.7766605549999994</v>
      </c>
    </row>
    <row r="181" spans="1:2" s="85" customFormat="1" x14ac:dyDescent="0.2">
      <c r="A181" s="92">
        <v>169</v>
      </c>
      <c r="B181" s="93">
        <f ca="1">'Energía Transada'!D178</f>
        <v>0.71455791979999994</v>
      </c>
    </row>
    <row r="182" spans="1:2" s="85" customFormat="1" x14ac:dyDescent="0.2">
      <c r="A182" s="92">
        <v>170</v>
      </c>
      <c r="B182" s="93">
        <f ca="1">'Energía Transada'!D179</f>
        <v>0</v>
      </c>
    </row>
    <row r="183" spans="1:2" s="85" customFormat="1" x14ac:dyDescent="0.2">
      <c r="A183" s="92">
        <v>171</v>
      </c>
      <c r="B183" s="93">
        <f ca="1">'Energía Transada'!D180</f>
        <v>0</v>
      </c>
    </row>
    <row r="184" spans="1:2" s="85" customFormat="1" x14ac:dyDescent="0.2">
      <c r="A184" s="92">
        <v>172</v>
      </c>
      <c r="B184" s="93">
        <f ca="1">'Energía Transada'!D181</f>
        <v>0</v>
      </c>
    </row>
    <row r="185" spans="1:2" s="85" customFormat="1" x14ac:dyDescent="0.2">
      <c r="A185" s="92">
        <v>173</v>
      </c>
      <c r="B185" s="93">
        <f ca="1">'Energía Transada'!D182</f>
        <v>17.733369763899997</v>
      </c>
    </row>
    <row r="186" spans="1:2" s="85" customFormat="1" x14ac:dyDescent="0.2">
      <c r="A186" s="92">
        <v>174</v>
      </c>
      <c r="B186" s="93">
        <f ca="1">'Energía Transada'!D183</f>
        <v>93.195458739899991</v>
      </c>
    </row>
    <row r="187" spans="1:2" s="85" customFormat="1" x14ac:dyDescent="0.2">
      <c r="A187" s="92">
        <v>175</v>
      </c>
      <c r="B187" s="93">
        <f ca="1">'Energía Transada'!D184</f>
        <v>87.257374103199993</v>
      </c>
    </row>
    <row r="188" spans="1:2" s="85" customFormat="1" x14ac:dyDescent="0.2">
      <c r="A188" s="92">
        <v>176</v>
      </c>
      <c r="B188" s="93">
        <f ca="1">'Energía Transada'!D185</f>
        <v>125.92542450340001</v>
      </c>
    </row>
    <row r="189" spans="1:2" s="85" customFormat="1" x14ac:dyDescent="0.2">
      <c r="A189" s="92">
        <v>177</v>
      </c>
      <c r="B189" s="93">
        <f ca="1">'Energía Transada'!D186</f>
        <v>154.2892991583</v>
      </c>
    </row>
    <row r="190" spans="1:2" s="85" customFormat="1" x14ac:dyDescent="0.2">
      <c r="A190" s="92">
        <v>178</v>
      </c>
      <c r="B190" s="93">
        <f ca="1">'Energía Transada'!D187</f>
        <v>115.5005452467</v>
      </c>
    </row>
    <row r="191" spans="1:2" s="85" customFormat="1" x14ac:dyDescent="0.2">
      <c r="A191" s="92">
        <v>179</v>
      </c>
      <c r="B191" s="93">
        <f ca="1">'Energía Transada'!D188</f>
        <v>129.14914627970001</v>
      </c>
    </row>
    <row r="192" spans="1:2" s="85" customFormat="1" x14ac:dyDescent="0.2">
      <c r="A192" s="92">
        <v>180</v>
      </c>
      <c r="B192" s="93">
        <f ca="1">'Energía Transada'!D189</f>
        <v>87.203925024499995</v>
      </c>
    </row>
    <row r="193" spans="1:2" s="85" customFormat="1" x14ac:dyDescent="0.2">
      <c r="A193" s="92">
        <v>181</v>
      </c>
      <c r="B193" s="93">
        <f ca="1">'Energía Transada'!D190</f>
        <v>64.858585524299997</v>
      </c>
    </row>
    <row r="194" spans="1:2" s="85" customFormat="1" x14ac:dyDescent="0.2">
      <c r="A194" s="92">
        <v>182</v>
      </c>
      <c r="B194" s="93">
        <f ca="1">'Energía Transada'!D191</f>
        <v>98.845980887300001</v>
      </c>
    </row>
    <row r="195" spans="1:2" s="85" customFormat="1" x14ac:dyDescent="0.2">
      <c r="A195" s="92">
        <v>183</v>
      </c>
      <c r="B195" s="93">
        <f ca="1">'Energía Transada'!D192</f>
        <v>126.25065448089998</v>
      </c>
    </row>
    <row r="196" spans="1:2" s="85" customFormat="1" x14ac:dyDescent="0.2">
      <c r="A196" s="92">
        <v>184</v>
      </c>
      <c r="B196" s="93">
        <f ca="1">'Energía Transada'!D193</f>
        <v>85.638492308400004</v>
      </c>
    </row>
    <row r="197" spans="1:2" s="85" customFormat="1" x14ac:dyDescent="0.2">
      <c r="A197" s="92">
        <v>185</v>
      </c>
      <c r="B197" s="93">
        <f ca="1">'Energía Transada'!D194</f>
        <v>103.38932209689999</v>
      </c>
    </row>
    <row r="198" spans="1:2" s="85" customFormat="1" x14ac:dyDescent="0.2">
      <c r="A198" s="92">
        <v>186</v>
      </c>
      <c r="B198" s="93">
        <f ca="1">'Energía Transada'!D195</f>
        <v>175.65806513069998</v>
      </c>
    </row>
    <row r="199" spans="1:2" s="85" customFormat="1" x14ac:dyDescent="0.2">
      <c r="A199" s="92">
        <v>187</v>
      </c>
      <c r="B199" s="93">
        <f ca="1">'Energía Transada'!D196</f>
        <v>291.84519067549996</v>
      </c>
    </row>
    <row r="200" spans="1:2" s="85" customFormat="1" x14ac:dyDescent="0.2">
      <c r="A200" s="92">
        <v>188</v>
      </c>
      <c r="B200" s="93">
        <f ca="1">'Energía Transada'!D197</f>
        <v>342.20298520139994</v>
      </c>
    </row>
    <row r="201" spans="1:2" s="85" customFormat="1" x14ac:dyDescent="0.2">
      <c r="A201" s="92">
        <v>189</v>
      </c>
      <c r="B201" s="93">
        <f ca="1">'Energía Transada'!D198</f>
        <v>383.11458743029993</v>
      </c>
    </row>
    <row r="202" spans="1:2" s="85" customFormat="1" x14ac:dyDescent="0.2">
      <c r="A202" s="92">
        <v>190</v>
      </c>
      <c r="B202" s="93">
        <f ca="1">'Energía Transada'!D199</f>
        <v>550.72855594999999</v>
      </c>
    </row>
    <row r="203" spans="1:2" s="85" customFormat="1" x14ac:dyDescent="0.2">
      <c r="A203" s="92">
        <v>191</v>
      </c>
      <c r="B203" s="93">
        <f ca="1">'Energía Transada'!D200</f>
        <v>596.98223240000004</v>
      </c>
    </row>
    <row r="204" spans="1:2" s="85" customFormat="1" x14ac:dyDescent="0.2">
      <c r="A204" s="92">
        <v>192</v>
      </c>
      <c r="B204" s="93">
        <f ca="1">'Energía Transada'!D201</f>
        <v>530.35429539999996</v>
      </c>
    </row>
    <row r="205" spans="1:2" s="85" customFormat="1" x14ac:dyDescent="0.2">
      <c r="A205" s="92">
        <v>193</v>
      </c>
      <c r="B205" s="93">
        <f ca="1">'Energía Transada'!D202</f>
        <v>161.68900685519998</v>
      </c>
    </row>
    <row r="206" spans="1:2" s="85" customFormat="1" x14ac:dyDescent="0.2">
      <c r="A206" s="92">
        <v>194</v>
      </c>
      <c r="B206" s="93">
        <f ca="1">'Energía Transada'!D203</f>
        <v>0</v>
      </c>
    </row>
    <row r="207" spans="1:2" s="85" customFormat="1" x14ac:dyDescent="0.2">
      <c r="A207" s="92">
        <v>195</v>
      </c>
      <c r="B207" s="93">
        <f ca="1">'Energía Transada'!D204</f>
        <v>199.56094543360001</v>
      </c>
    </row>
    <row r="208" spans="1:2" s="85" customFormat="1" x14ac:dyDescent="0.2">
      <c r="A208" s="92">
        <v>196</v>
      </c>
      <c r="B208" s="93">
        <f ca="1">'Energía Transada'!D205</f>
        <v>548.36426789999996</v>
      </c>
    </row>
    <row r="209" spans="1:2" s="85" customFormat="1" x14ac:dyDescent="0.2">
      <c r="A209" s="92">
        <v>197</v>
      </c>
      <c r="B209" s="93">
        <f ca="1">'Energía Transada'!D206</f>
        <v>550.96469642209991</v>
      </c>
    </row>
    <row r="210" spans="1:2" s="85" customFormat="1" x14ac:dyDescent="0.2">
      <c r="A210" s="92">
        <v>198</v>
      </c>
      <c r="B210" s="93">
        <f ca="1">'Energía Transada'!D207</f>
        <v>508.30528740289998</v>
      </c>
    </row>
    <row r="211" spans="1:2" s="85" customFormat="1" x14ac:dyDescent="0.2">
      <c r="A211" s="92">
        <v>199</v>
      </c>
      <c r="B211" s="93">
        <f ca="1">'Energía Transada'!D208</f>
        <v>462.71120659999997</v>
      </c>
    </row>
    <row r="212" spans="1:2" s="85" customFormat="1" x14ac:dyDescent="0.2">
      <c r="A212" s="92">
        <v>200</v>
      </c>
      <c r="B212" s="93">
        <f ca="1">'Energía Transada'!D209</f>
        <v>439.71669301729997</v>
      </c>
    </row>
    <row r="213" spans="1:2" s="85" customFormat="1" x14ac:dyDescent="0.2">
      <c r="A213" s="92">
        <v>201</v>
      </c>
      <c r="B213" s="93">
        <f ca="1">'Energía Transada'!D210</f>
        <v>323.2218278327</v>
      </c>
    </row>
    <row r="214" spans="1:2" s="85" customFormat="1" x14ac:dyDescent="0.2">
      <c r="A214" s="92">
        <v>202</v>
      </c>
      <c r="B214" s="93">
        <f ca="1">'Energía Transada'!D211</f>
        <v>180.62452917329998</v>
      </c>
    </row>
    <row r="215" spans="1:2" s="85" customFormat="1" x14ac:dyDescent="0.2">
      <c r="A215" s="92">
        <v>203</v>
      </c>
      <c r="B215" s="93">
        <f ca="1">'Energía Transada'!D212</f>
        <v>110.44077623039999</v>
      </c>
    </row>
    <row r="216" spans="1:2" s="85" customFormat="1" x14ac:dyDescent="0.2">
      <c r="A216" s="92">
        <v>204</v>
      </c>
      <c r="B216" s="93">
        <f ca="1">'Energía Transada'!D213</f>
        <v>222.7614661591</v>
      </c>
    </row>
    <row r="217" spans="1:2" s="85" customFormat="1" x14ac:dyDescent="0.2">
      <c r="A217" s="92">
        <v>205</v>
      </c>
      <c r="B217" s="93">
        <f ca="1">'Energía Transada'!D214</f>
        <v>298.3182204533</v>
      </c>
    </row>
    <row r="218" spans="1:2" s="85" customFormat="1" x14ac:dyDescent="0.2">
      <c r="A218" s="92">
        <v>206</v>
      </c>
      <c r="B218" s="93">
        <f ca="1">'Energía Transada'!D215</f>
        <v>280.86390815530001</v>
      </c>
    </row>
    <row r="219" spans="1:2" s="85" customFormat="1" x14ac:dyDescent="0.2">
      <c r="A219" s="92">
        <v>207</v>
      </c>
      <c r="B219" s="93">
        <f ca="1">'Energía Transada'!D216</f>
        <v>304.96598208709997</v>
      </c>
    </row>
    <row r="220" spans="1:2" s="85" customFormat="1" x14ac:dyDescent="0.2">
      <c r="A220" s="92">
        <v>208</v>
      </c>
      <c r="B220" s="93">
        <f ca="1">'Energía Transada'!D217</f>
        <v>240.01546694570001</v>
      </c>
    </row>
    <row r="221" spans="1:2" s="85" customFormat="1" x14ac:dyDescent="0.2">
      <c r="A221" s="92">
        <v>209</v>
      </c>
      <c r="B221" s="93">
        <f ca="1">'Energía Transada'!D218</f>
        <v>455.20036333169998</v>
      </c>
    </row>
    <row r="222" spans="1:2" s="85" customFormat="1" x14ac:dyDescent="0.2">
      <c r="A222" s="92">
        <v>210</v>
      </c>
      <c r="B222" s="93">
        <f ca="1">'Energía Transada'!D219</f>
        <v>553.06648187500002</v>
      </c>
    </row>
    <row r="223" spans="1:2" s="85" customFormat="1" x14ac:dyDescent="0.2">
      <c r="A223" s="92">
        <v>211</v>
      </c>
      <c r="B223" s="93">
        <f ca="1">'Energía Transada'!D220</f>
        <v>592.11894329999996</v>
      </c>
    </row>
    <row r="224" spans="1:2" s="85" customFormat="1" x14ac:dyDescent="0.2">
      <c r="A224" s="92">
        <v>212</v>
      </c>
      <c r="B224" s="93">
        <f ca="1">'Energía Transada'!D221</f>
        <v>583.69972319999999</v>
      </c>
    </row>
    <row r="225" spans="1:2" s="85" customFormat="1" x14ac:dyDescent="0.2">
      <c r="A225" s="92">
        <v>213</v>
      </c>
      <c r="B225" s="93">
        <f ca="1">'Energía Transada'!D222</f>
        <v>962.02629999999999</v>
      </c>
    </row>
    <row r="226" spans="1:2" s="85" customFormat="1" x14ac:dyDescent="0.2">
      <c r="A226" s="92">
        <v>214</v>
      </c>
      <c r="B226" s="93">
        <f ca="1">'Energía Transada'!D223</f>
        <v>810.71190299900002</v>
      </c>
    </row>
    <row r="227" spans="1:2" s="85" customFormat="1" x14ac:dyDescent="0.2">
      <c r="A227" s="92">
        <v>215</v>
      </c>
      <c r="B227" s="93">
        <f ca="1">'Energía Transada'!D224</f>
        <v>594.50513959999989</v>
      </c>
    </row>
    <row r="228" spans="1:2" s="85" customFormat="1" x14ac:dyDescent="0.2">
      <c r="A228" s="92">
        <v>216</v>
      </c>
      <c r="B228" s="93">
        <f ca="1">'Energía Transada'!D225</f>
        <v>602.06081619999986</v>
      </c>
    </row>
    <row r="229" spans="1:2" s="85" customFormat="1" x14ac:dyDescent="0.2">
      <c r="A229" s="92">
        <v>217</v>
      </c>
      <c r="B229" s="93">
        <f ca="1">'Energía Transada'!D226</f>
        <v>694.04528149999999</v>
      </c>
    </row>
    <row r="230" spans="1:2" s="85" customFormat="1" x14ac:dyDescent="0.2">
      <c r="A230" s="92">
        <v>218</v>
      </c>
      <c r="B230" s="93">
        <f ca="1">'Energía Transada'!D227</f>
        <v>595.32862497500003</v>
      </c>
    </row>
    <row r="231" spans="1:2" s="85" customFormat="1" x14ac:dyDescent="0.2">
      <c r="A231" s="92">
        <v>219</v>
      </c>
      <c r="B231" s="93">
        <f ca="1">'Energía Transada'!D228</f>
        <v>779.52933629999995</v>
      </c>
    </row>
    <row r="232" spans="1:2" s="85" customFormat="1" x14ac:dyDescent="0.2">
      <c r="A232" s="92">
        <v>220</v>
      </c>
      <c r="B232" s="93">
        <f ca="1">'Energía Transada'!D229</f>
        <v>1007.5135728999999</v>
      </c>
    </row>
    <row r="233" spans="1:2" s="85" customFormat="1" x14ac:dyDescent="0.2">
      <c r="A233" s="92">
        <v>221</v>
      </c>
      <c r="B233" s="93">
        <f ca="1">'Energía Transada'!D230</f>
        <v>1003.2459447749999</v>
      </c>
    </row>
    <row r="234" spans="1:2" s="85" customFormat="1" x14ac:dyDescent="0.2">
      <c r="A234" s="92">
        <v>222</v>
      </c>
      <c r="B234" s="93">
        <f ca="1">'Energía Transada'!D231</f>
        <v>983.2015250999998</v>
      </c>
    </row>
    <row r="235" spans="1:2" s="85" customFormat="1" x14ac:dyDescent="0.2">
      <c r="A235" s="92">
        <v>223</v>
      </c>
      <c r="B235" s="93">
        <f ca="1">'Energía Transada'!D232</f>
        <v>902.04674379999983</v>
      </c>
    </row>
    <row r="236" spans="1:2" s="85" customFormat="1" x14ac:dyDescent="0.2">
      <c r="A236" s="92">
        <v>224</v>
      </c>
      <c r="B236" s="93">
        <f ca="1">'Energía Transada'!D233</f>
        <v>784.97705940000003</v>
      </c>
    </row>
    <row r="237" spans="1:2" s="85" customFormat="1" x14ac:dyDescent="0.2">
      <c r="A237" s="92">
        <v>225</v>
      </c>
      <c r="B237" s="93">
        <f ca="1">'Energía Transada'!D234</f>
        <v>654.86229879999996</v>
      </c>
    </row>
    <row r="238" spans="1:2" s="85" customFormat="1" x14ac:dyDescent="0.2">
      <c r="A238" s="92">
        <v>226</v>
      </c>
      <c r="B238" s="93">
        <f ca="1">'Energía Transada'!D235</f>
        <v>490.37029465000001</v>
      </c>
    </row>
    <row r="239" spans="1:2" s="85" customFormat="1" x14ac:dyDescent="0.2">
      <c r="A239" s="92">
        <v>227</v>
      </c>
      <c r="B239" s="93">
        <f ca="1">'Energía Transada'!D236</f>
        <v>626.40659039999991</v>
      </c>
    </row>
    <row r="240" spans="1:2" s="85" customFormat="1" x14ac:dyDescent="0.2">
      <c r="A240" s="92">
        <v>228</v>
      </c>
      <c r="B240" s="93">
        <f ca="1">'Energía Transada'!D237</f>
        <v>847.42659824999998</v>
      </c>
    </row>
    <row r="241" spans="1:2" s="85" customFormat="1" x14ac:dyDescent="0.2">
      <c r="A241" s="92">
        <v>229</v>
      </c>
      <c r="B241" s="93">
        <f ca="1">'Energía Transada'!D238</f>
        <v>919.57587969999997</v>
      </c>
    </row>
    <row r="242" spans="1:2" s="85" customFormat="1" x14ac:dyDescent="0.2">
      <c r="A242" s="92">
        <v>230</v>
      </c>
      <c r="B242" s="93">
        <f ca="1">'Energía Transada'!D239</f>
        <v>953.52280669999993</v>
      </c>
    </row>
    <row r="243" spans="1:2" s="85" customFormat="1" x14ac:dyDescent="0.2">
      <c r="A243" s="92">
        <v>231</v>
      </c>
      <c r="B243" s="93">
        <f ca="1">'Energía Transada'!D240</f>
        <v>1065.5579484999998</v>
      </c>
    </row>
    <row r="244" spans="1:2" s="85" customFormat="1" x14ac:dyDescent="0.2">
      <c r="A244" s="92">
        <v>232</v>
      </c>
      <c r="B244" s="93">
        <f ca="1">'Energía Transada'!D241</f>
        <v>1037.7899077</v>
      </c>
    </row>
    <row r="245" spans="1:2" s="85" customFormat="1" x14ac:dyDescent="0.2">
      <c r="A245" s="92">
        <v>233</v>
      </c>
      <c r="B245" s="93">
        <f ca="1">'Energía Transada'!D242</f>
        <v>926.4228096999999</v>
      </c>
    </row>
    <row r="246" spans="1:2" s="85" customFormat="1" x14ac:dyDescent="0.2">
      <c r="A246" s="92">
        <v>234</v>
      </c>
      <c r="B246" s="93">
        <f ca="1">'Energía Transada'!D243</f>
        <v>810.07766509999999</v>
      </c>
    </row>
    <row r="247" spans="1:2" s="85" customFormat="1" x14ac:dyDescent="0.2">
      <c r="A247" s="92">
        <v>235</v>
      </c>
      <c r="B247" s="93">
        <f ca="1">'Energía Transada'!D244</f>
        <v>921.37329780000005</v>
      </c>
    </row>
    <row r="248" spans="1:2" s="85" customFormat="1" x14ac:dyDescent="0.2">
      <c r="A248" s="92">
        <v>236</v>
      </c>
      <c r="B248" s="93">
        <f ca="1">'Energía Transada'!D245</f>
        <v>925.27622980000001</v>
      </c>
    </row>
    <row r="249" spans="1:2" s="85" customFormat="1" x14ac:dyDescent="0.2">
      <c r="A249" s="92">
        <v>237</v>
      </c>
      <c r="B249" s="93">
        <f ca="1">'Energía Transada'!D246</f>
        <v>802.01043487499987</v>
      </c>
    </row>
    <row r="250" spans="1:2" s="85" customFormat="1" x14ac:dyDescent="0.2">
      <c r="A250" s="92">
        <v>238</v>
      </c>
      <c r="B250" s="93">
        <f ca="1">'Energía Transada'!D247</f>
        <v>671.67185627599997</v>
      </c>
    </row>
    <row r="251" spans="1:2" s="85" customFormat="1" x14ac:dyDescent="0.2">
      <c r="A251" s="92">
        <v>239</v>
      </c>
      <c r="B251" s="93">
        <f ca="1">'Energía Transada'!D248</f>
        <v>629.48186669999996</v>
      </c>
    </row>
    <row r="252" spans="1:2" s="85" customFormat="1" x14ac:dyDescent="0.2">
      <c r="A252" s="92">
        <v>240</v>
      </c>
      <c r="B252" s="93">
        <f ca="1">'Energía Transada'!D249</f>
        <v>658.17479602599997</v>
      </c>
    </row>
    <row r="253" spans="1:2" s="85" customFormat="1" x14ac:dyDescent="0.2">
      <c r="A253" s="92">
        <v>241</v>
      </c>
      <c r="B253" s="93">
        <f ca="1">'Energía Transada'!D250</f>
        <v>655.11271090000002</v>
      </c>
    </row>
    <row r="254" spans="1:2" s="85" customFormat="1" x14ac:dyDescent="0.2">
      <c r="A254" s="92">
        <v>242</v>
      </c>
      <c r="B254" s="93">
        <f ca="1">'Energía Transada'!D251</f>
        <v>1069.7897235999999</v>
      </c>
    </row>
    <row r="255" spans="1:2" s="85" customFormat="1" x14ac:dyDescent="0.2">
      <c r="A255" s="92">
        <v>243</v>
      </c>
      <c r="B255" s="93">
        <f ca="1">'Energía Transada'!D252</f>
        <v>1038.8793415749999</v>
      </c>
    </row>
    <row r="256" spans="1:2" s="85" customFormat="1" x14ac:dyDescent="0.2">
      <c r="A256" s="92">
        <v>244</v>
      </c>
      <c r="B256" s="93">
        <f ca="1">'Energía Transada'!D253</f>
        <v>904.20267610000008</v>
      </c>
    </row>
    <row r="257" spans="1:2" s="85" customFormat="1" x14ac:dyDescent="0.2">
      <c r="A257" s="92">
        <v>245</v>
      </c>
      <c r="B257" s="93">
        <f ca="1">'Energía Transada'!D254</f>
        <v>677.75260549999996</v>
      </c>
    </row>
    <row r="258" spans="1:2" s="85" customFormat="1" x14ac:dyDescent="0.2">
      <c r="A258" s="92">
        <v>246</v>
      </c>
      <c r="B258" s="93">
        <f ca="1">'Energía Transada'!D255</f>
        <v>769.01531299999988</v>
      </c>
    </row>
    <row r="259" spans="1:2" s="85" customFormat="1" x14ac:dyDescent="0.2">
      <c r="A259" s="92">
        <v>247</v>
      </c>
      <c r="B259" s="93">
        <f ca="1">'Energía Transada'!D256</f>
        <v>779.36699589999989</v>
      </c>
    </row>
    <row r="260" spans="1:2" s="85" customFormat="1" x14ac:dyDescent="0.2">
      <c r="A260" s="92">
        <v>248</v>
      </c>
      <c r="B260" s="93">
        <f ca="1">'Energía Transada'!D257</f>
        <v>750.85844020000002</v>
      </c>
    </row>
    <row r="261" spans="1:2" s="85" customFormat="1" x14ac:dyDescent="0.2">
      <c r="A261" s="92">
        <v>249</v>
      </c>
      <c r="B261" s="93">
        <f ca="1">'Energía Transada'!D258</f>
        <v>799.7039902759999</v>
      </c>
    </row>
    <row r="262" spans="1:2" s="85" customFormat="1" x14ac:dyDescent="0.2">
      <c r="A262" s="92">
        <v>250</v>
      </c>
      <c r="B262" s="93">
        <f ca="1">'Energía Transada'!D259</f>
        <v>637.55081620100009</v>
      </c>
    </row>
    <row r="263" spans="1:2" s="85" customFormat="1" x14ac:dyDescent="0.2">
      <c r="A263" s="92">
        <v>251</v>
      </c>
      <c r="B263" s="93">
        <f ca="1">'Energía Transada'!D260</f>
        <v>870.7482379999999</v>
      </c>
    </row>
    <row r="264" spans="1:2" s="85" customFormat="1" x14ac:dyDescent="0.2">
      <c r="A264" s="92">
        <v>252</v>
      </c>
      <c r="B264" s="93">
        <f ca="1">'Energía Transada'!D261</f>
        <v>1072.1788730999999</v>
      </c>
    </row>
    <row r="265" spans="1:2" s="85" customFormat="1" x14ac:dyDescent="0.2">
      <c r="A265" s="92">
        <v>253</v>
      </c>
      <c r="B265" s="93">
        <f ca="1">'Energía Transada'!D262</f>
        <v>1142.6168125999998</v>
      </c>
    </row>
    <row r="266" spans="1:2" s="85" customFormat="1" x14ac:dyDescent="0.2">
      <c r="A266" s="92">
        <v>254</v>
      </c>
      <c r="B266" s="93">
        <f ca="1">'Energía Transada'!D263</f>
        <v>1035.5266008999999</v>
      </c>
    </row>
    <row r="267" spans="1:2" s="85" customFormat="1" x14ac:dyDescent="0.2">
      <c r="A267" s="92">
        <v>255</v>
      </c>
      <c r="B267" s="93">
        <f ca="1">'Energía Transada'!D264</f>
        <v>973.69421129999978</v>
      </c>
    </row>
    <row r="268" spans="1:2" s="85" customFormat="1" x14ac:dyDescent="0.2">
      <c r="A268" s="92">
        <v>256</v>
      </c>
      <c r="B268" s="93">
        <f ca="1">'Energía Transada'!D265</f>
        <v>1051.8010119999999</v>
      </c>
    </row>
    <row r="269" spans="1:2" s="85" customFormat="1" x14ac:dyDescent="0.2">
      <c r="A269" s="92">
        <v>257</v>
      </c>
      <c r="B269" s="93">
        <f ca="1">'Energía Transada'!D266</f>
        <v>1092.8171508</v>
      </c>
    </row>
    <row r="270" spans="1:2" s="85" customFormat="1" x14ac:dyDescent="0.2">
      <c r="A270" s="92">
        <v>258</v>
      </c>
      <c r="B270" s="93">
        <f ca="1">'Energía Transada'!D267</f>
        <v>1151.5569943</v>
      </c>
    </row>
    <row r="271" spans="1:2" s="85" customFormat="1" x14ac:dyDescent="0.2">
      <c r="A271" s="92">
        <v>259</v>
      </c>
      <c r="B271" s="93">
        <f ca="1">'Energía Transada'!D268</f>
        <v>1167.6395651</v>
      </c>
    </row>
    <row r="272" spans="1:2" s="85" customFormat="1" x14ac:dyDescent="0.2">
      <c r="A272" s="92">
        <v>260</v>
      </c>
      <c r="B272" s="93">
        <f ca="1">'Energía Transada'!D269</f>
        <v>1026.7390439999999</v>
      </c>
    </row>
    <row r="273" spans="1:2" s="85" customFormat="1" x14ac:dyDescent="0.2">
      <c r="A273" s="92">
        <v>261</v>
      </c>
      <c r="B273" s="93">
        <f ca="1">'Energía Transada'!D270</f>
        <v>933.63770199999999</v>
      </c>
    </row>
    <row r="274" spans="1:2" s="85" customFormat="1" x14ac:dyDescent="0.2">
      <c r="A274" s="92">
        <v>262</v>
      </c>
      <c r="B274" s="93">
        <f ca="1">'Energía Transada'!D271</f>
        <v>1196.511771</v>
      </c>
    </row>
    <row r="275" spans="1:2" s="85" customFormat="1" x14ac:dyDescent="0.2">
      <c r="A275" s="92">
        <v>263</v>
      </c>
      <c r="B275" s="93">
        <f ca="1">'Energía Transada'!D272</f>
        <v>1139.9228094</v>
      </c>
    </row>
    <row r="276" spans="1:2" s="85" customFormat="1" x14ac:dyDescent="0.2">
      <c r="A276" s="92">
        <v>264</v>
      </c>
      <c r="B276" s="93">
        <f ca="1">'Energía Transada'!D273</f>
        <v>1129.6924216999998</v>
      </c>
    </row>
    <row r="277" spans="1:2" s="85" customFormat="1" x14ac:dyDescent="0.2">
      <c r="A277" s="92">
        <v>265</v>
      </c>
      <c r="B277" s="93">
        <f ca="1">'Energía Transada'!D274</f>
        <v>1159.9471210999998</v>
      </c>
    </row>
    <row r="278" spans="1:2" s="85" customFormat="1" x14ac:dyDescent="0.2">
      <c r="A278" s="92">
        <v>266</v>
      </c>
      <c r="B278" s="93">
        <f ca="1">'Energía Transada'!D275</f>
        <v>1171.750687</v>
      </c>
    </row>
    <row r="279" spans="1:2" s="85" customFormat="1" x14ac:dyDescent="0.2">
      <c r="A279" s="92">
        <v>267</v>
      </c>
      <c r="B279" s="93">
        <f ca="1">'Energía Transada'!D276</f>
        <v>983.52448320000008</v>
      </c>
    </row>
    <row r="280" spans="1:2" s="85" customFormat="1" x14ac:dyDescent="0.2">
      <c r="A280" s="92">
        <v>268</v>
      </c>
      <c r="B280" s="93">
        <f ca="1">'Energía Transada'!D277</f>
        <v>959.93990699999995</v>
      </c>
    </row>
    <row r="281" spans="1:2" s="85" customFormat="1" x14ac:dyDescent="0.2">
      <c r="A281" s="92">
        <v>269</v>
      </c>
      <c r="B281" s="93">
        <f ca="1">'Energía Transada'!D278</f>
        <v>814.71786989999998</v>
      </c>
    </row>
    <row r="282" spans="1:2" s="85" customFormat="1" x14ac:dyDescent="0.2">
      <c r="A282" s="92">
        <v>270</v>
      </c>
      <c r="B282" s="93">
        <f ca="1">'Energía Transada'!D279</f>
        <v>757.06612009999992</v>
      </c>
    </row>
    <row r="283" spans="1:2" s="85" customFormat="1" x14ac:dyDescent="0.2">
      <c r="A283" s="92">
        <v>271</v>
      </c>
      <c r="B283" s="93">
        <f ca="1">'Energía Transada'!D280</f>
        <v>852.59304509999993</v>
      </c>
    </row>
    <row r="284" spans="1:2" s="85" customFormat="1" x14ac:dyDescent="0.2">
      <c r="A284" s="92">
        <v>272</v>
      </c>
      <c r="B284" s="93">
        <f ca="1">'Energía Transada'!D281</f>
        <v>752.47132609999994</v>
      </c>
    </row>
    <row r="285" spans="1:2" s="85" customFormat="1" x14ac:dyDescent="0.2">
      <c r="A285" s="92">
        <v>273</v>
      </c>
      <c r="B285" s="93">
        <f ca="1">'Energía Transada'!D282</f>
        <v>475.02837249999999</v>
      </c>
    </row>
    <row r="286" spans="1:2" s="85" customFormat="1" x14ac:dyDescent="0.2">
      <c r="A286" s="92">
        <v>274</v>
      </c>
      <c r="B286" s="93">
        <f ca="1">'Energía Transada'!D283</f>
        <v>256.81456098799998</v>
      </c>
    </row>
    <row r="287" spans="1:2" s="85" customFormat="1" x14ac:dyDescent="0.2">
      <c r="A287" s="92">
        <v>275</v>
      </c>
      <c r="B287" s="93">
        <f ca="1">'Energía Transada'!D284</f>
        <v>328.90799486869997</v>
      </c>
    </row>
    <row r="288" spans="1:2" s="85" customFormat="1" x14ac:dyDescent="0.2">
      <c r="A288" s="92">
        <v>276</v>
      </c>
      <c r="B288" s="93">
        <f ca="1">'Energía Transada'!D285</f>
        <v>304.72191445579995</v>
      </c>
    </row>
    <row r="289" spans="1:2" s="85" customFormat="1" x14ac:dyDescent="0.2">
      <c r="A289" s="92">
        <v>277</v>
      </c>
      <c r="B289" s="93">
        <f ca="1">'Energía Transada'!D286</f>
        <v>340.97769937559997</v>
      </c>
    </row>
    <row r="290" spans="1:2" s="85" customFormat="1" x14ac:dyDescent="0.2">
      <c r="A290" s="92">
        <v>278</v>
      </c>
      <c r="B290" s="93">
        <f ca="1">'Energía Transada'!D287</f>
        <v>458.10675668459999</v>
      </c>
    </row>
    <row r="291" spans="1:2" s="85" customFormat="1" x14ac:dyDescent="0.2">
      <c r="A291" s="92">
        <v>279</v>
      </c>
      <c r="B291" s="93">
        <f ca="1">'Energía Transada'!D288</f>
        <v>568.76240549999989</v>
      </c>
    </row>
    <row r="292" spans="1:2" s="85" customFormat="1" x14ac:dyDescent="0.2">
      <c r="A292" s="92">
        <v>280</v>
      </c>
      <c r="B292" s="93">
        <f ca="1">'Energía Transada'!D289</f>
        <v>727.08052569999995</v>
      </c>
    </row>
    <row r="293" spans="1:2" s="85" customFormat="1" x14ac:dyDescent="0.2">
      <c r="A293" s="92">
        <v>281</v>
      </c>
      <c r="B293" s="93">
        <f ca="1">'Energía Transada'!D290</f>
        <v>728.2171144749999</v>
      </c>
    </row>
    <row r="294" spans="1:2" s="85" customFormat="1" x14ac:dyDescent="0.2">
      <c r="A294" s="92">
        <v>282</v>
      </c>
      <c r="B294" s="93">
        <f ca="1">'Energía Transada'!D291</f>
        <v>691.65284709999992</v>
      </c>
    </row>
    <row r="295" spans="1:2" s="85" customFormat="1" x14ac:dyDescent="0.2">
      <c r="A295" s="92">
        <v>283</v>
      </c>
      <c r="B295" s="93">
        <f ca="1">'Energía Transada'!D292</f>
        <v>784.09526972499998</v>
      </c>
    </row>
    <row r="296" spans="1:2" s="85" customFormat="1" x14ac:dyDescent="0.2">
      <c r="A296" s="92">
        <v>284</v>
      </c>
      <c r="B296" s="93">
        <f ca="1">'Energía Transada'!D293</f>
        <v>620.07711239999992</v>
      </c>
    </row>
    <row r="297" spans="1:2" s="85" customFormat="1" x14ac:dyDescent="0.2">
      <c r="A297" s="92">
        <v>285</v>
      </c>
      <c r="B297" s="93">
        <f ca="1">'Energía Transada'!D294</f>
        <v>562.23118970000007</v>
      </c>
    </row>
    <row r="298" spans="1:2" s="85" customFormat="1" x14ac:dyDescent="0.2">
      <c r="A298" s="92">
        <v>286</v>
      </c>
      <c r="B298" s="93">
        <f ca="1">'Energía Transada'!D295</f>
        <v>733.85253237399991</v>
      </c>
    </row>
    <row r="299" spans="1:2" s="85" customFormat="1" x14ac:dyDescent="0.2">
      <c r="A299" s="92">
        <v>287</v>
      </c>
      <c r="B299" s="93">
        <f ca="1">'Energía Transada'!D296</f>
        <v>714.38072512499991</v>
      </c>
    </row>
    <row r="300" spans="1:2" s="85" customFormat="1" x14ac:dyDescent="0.2">
      <c r="A300" s="92">
        <v>288</v>
      </c>
      <c r="B300" s="93">
        <f ca="1">'Energía Transada'!D297</f>
        <v>821.20048629999997</v>
      </c>
    </row>
    <row r="301" spans="1:2" s="85" customFormat="1" x14ac:dyDescent="0.2">
      <c r="A301" s="92">
        <v>289</v>
      </c>
      <c r="B301" s="93">
        <f ca="1">'Energía Transada'!D298</f>
        <v>620.67050229999995</v>
      </c>
    </row>
    <row r="302" spans="1:2" s="85" customFormat="1" x14ac:dyDescent="0.2">
      <c r="A302" s="92">
        <v>290</v>
      </c>
      <c r="B302" s="93">
        <f ca="1">'Energía Transada'!D299</f>
        <v>381.69850859910002</v>
      </c>
    </row>
    <row r="303" spans="1:2" s="85" customFormat="1" x14ac:dyDescent="0.2">
      <c r="A303" s="92">
        <v>291</v>
      </c>
      <c r="B303" s="93">
        <f ca="1">'Energía Transada'!D300</f>
        <v>429.78914909719998</v>
      </c>
    </row>
    <row r="304" spans="1:2" s="85" customFormat="1" x14ac:dyDescent="0.2">
      <c r="A304" s="92">
        <v>292</v>
      </c>
      <c r="B304" s="93">
        <f ca="1">'Energía Transada'!D301</f>
        <v>381.13150108989998</v>
      </c>
    </row>
    <row r="305" spans="1:2" s="85" customFormat="1" x14ac:dyDescent="0.2">
      <c r="A305" s="92">
        <v>293</v>
      </c>
      <c r="B305" s="93">
        <f ca="1">'Energía Transada'!D302</f>
        <v>284.63865707640002</v>
      </c>
    </row>
    <row r="306" spans="1:2" s="85" customFormat="1" x14ac:dyDescent="0.2">
      <c r="A306" s="92">
        <v>294</v>
      </c>
      <c r="B306" s="93">
        <f ca="1">'Energía Transada'!D303</f>
        <v>404.88709091729999</v>
      </c>
    </row>
    <row r="307" spans="1:2" s="85" customFormat="1" x14ac:dyDescent="0.2">
      <c r="A307" s="92">
        <v>295</v>
      </c>
      <c r="B307" s="93">
        <f ca="1">'Energía Transada'!D304</f>
        <v>369.93184712749996</v>
      </c>
    </row>
    <row r="308" spans="1:2" s="85" customFormat="1" x14ac:dyDescent="0.2">
      <c r="A308" s="92">
        <v>296</v>
      </c>
      <c r="B308" s="93">
        <f ca="1">'Energía Transada'!D305</f>
        <v>325.64517407260001</v>
      </c>
    </row>
    <row r="309" spans="1:2" s="85" customFormat="1" x14ac:dyDescent="0.2">
      <c r="A309" s="92">
        <v>297</v>
      </c>
      <c r="B309" s="93">
        <f ca="1">'Energía Transada'!D306</f>
        <v>172.6603397129</v>
      </c>
    </row>
    <row r="310" spans="1:2" s="85" customFormat="1" x14ac:dyDescent="0.2">
      <c r="A310" s="92">
        <v>298</v>
      </c>
      <c r="B310" s="93">
        <f ca="1">'Energía Transada'!D307</f>
        <v>67.890118094999991</v>
      </c>
    </row>
    <row r="311" spans="1:2" s="85" customFormat="1" x14ac:dyDescent="0.2">
      <c r="A311" s="92">
        <v>299</v>
      </c>
      <c r="B311" s="93">
        <f ca="1">'Energía Transada'!D308</f>
        <v>97.358684803499983</v>
      </c>
    </row>
    <row r="312" spans="1:2" s="85" customFormat="1" x14ac:dyDescent="0.2">
      <c r="A312" s="92">
        <v>300</v>
      </c>
      <c r="B312" s="93">
        <f ca="1">'Energía Transada'!D309</f>
        <v>36.355542956500003</v>
      </c>
    </row>
    <row r="313" spans="1:2" s="85" customFormat="1" x14ac:dyDescent="0.2">
      <c r="A313" s="92">
        <v>301</v>
      </c>
      <c r="B313" s="93">
        <f ca="1">'Energía Transada'!D310</f>
        <v>37.496525804199997</v>
      </c>
    </row>
    <row r="314" spans="1:2" s="85" customFormat="1" x14ac:dyDescent="0.2">
      <c r="A314" s="92">
        <v>302</v>
      </c>
      <c r="B314" s="93">
        <f ca="1">'Energía Transada'!D311</f>
        <v>26.901643470900002</v>
      </c>
    </row>
    <row r="315" spans="1:2" s="85" customFormat="1" x14ac:dyDescent="0.2">
      <c r="A315" s="92">
        <v>303</v>
      </c>
      <c r="B315" s="93">
        <f ca="1">'Energía Transada'!D312</f>
        <v>67.704159873900011</v>
      </c>
    </row>
    <row r="316" spans="1:2" s="85" customFormat="1" x14ac:dyDescent="0.2">
      <c r="A316" s="92">
        <v>304</v>
      </c>
      <c r="B316" s="93">
        <f ca="1">'Energía Transada'!D313</f>
        <v>130.23321876989999</v>
      </c>
    </row>
    <row r="317" spans="1:2" s="85" customFormat="1" x14ac:dyDescent="0.2">
      <c r="A317" s="92">
        <v>305</v>
      </c>
      <c r="B317" s="93">
        <f ca="1">'Energía Transada'!D314</f>
        <v>253.20151373039999</v>
      </c>
    </row>
    <row r="318" spans="1:2" s="85" customFormat="1" x14ac:dyDescent="0.2">
      <c r="A318" s="92">
        <v>306</v>
      </c>
      <c r="B318" s="93">
        <f ca="1">'Energía Transada'!D315</f>
        <v>191.70616860920001</v>
      </c>
    </row>
    <row r="319" spans="1:2" s="85" customFormat="1" x14ac:dyDescent="0.2">
      <c r="A319" s="92">
        <v>307</v>
      </c>
      <c r="B319" s="93">
        <f ca="1">'Energía Transada'!D316</f>
        <v>154.36687286359998</v>
      </c>
    </row>
    <row r="320" spans="1:2" s="85" customFormat="1" x14ac:dyDescent="0.2">
      <c r="A320" s="92">
        <v>308</v>
      </c>
      <c r="B320" s="93">
        <f ca="1">'Energía Transada'!D317</f>
        <v>109.97410497519999</v>
      </c>
    </row>
    <row r="321" spans="1:2" s="85" customFormat="1" x14ac:dyDescent="0.2">
      <c r="A321" s="92">
        <v>309</v>
      </c>
      <c r="B321" s="93">
        <f ca="1">'Energía Transada'!D318</f>
        <v>126.93172542390001</v>
      </c>
    </row>
    <row r="322" spans="1:2" s="85" customFormat="1" x14ac:dyDescent="0.2">
      <c r="A322" s="92">
        <v>310</v>
      </c>
      <c r="B322" s="93">
        <f ca="1">'Energía Transada'!D319</f>
        <v>170.5138703431</v>
      </c>
    </row>
    <row r="323" spans="1:2" s="85" customFormat="1" x14ac:dyDescent="0.2">
      <c r="A323" s="92">
        <v>311</v>
      </c>
      <c r="B323" s="93">
        <f ca="1">'Energía Transada'!D320</f>
        <v>369.54208540719992</v>
      </c>
    </row>
    <row r="324" spans="1:2" s="85" customFormat="1" x14ac:dyDescent="0.2">
      <c r="A324" s="92">
        <v>312</v>
      </c>
      <c r="B324" s="93">
        <f ca="1">'Energía Transada'!D321</f>
        <v>92.964905872000003</v>
      </c>
    </row>
    <row r="325" spans="1:2" s="85" customFormat="1" x14ac:dyDescent="0.2">
      <c r="A325" s="92">
        <v>313</v>
      </c>
      <c r="B325" s="93">
        <f ca="1">'Energía Transada'!D322</f>
        <v>96.546984258699979</v>
      </c>
    </row>
    <row r="326" spans="1:2" s="85" customFormat="1" x14ac:dyDescent="0.2">
      <c r="A326" s="92">
        <v>314</v>
      </c>
      <c r="B326" s="93">
        <f ca="1">'Energía Transada'!D323</f>
        <v>164.357028679</v>
      </c>
    </row>
    <row r="327" spans="1:2" s="85" customFormat="1" x14ac:dyDescent="0.2">
      <c r="A327" s="92">
        <v>315</v>
      </c>
      <c r="B327" s="93">
        <f ca="1">'Energía Transada'!D324</f>
        <v>129.05191892139999</v>
      </c>
    </row>
    <row r="328" spans="1:2" s="85" customFormat="1" x14ac:dyDescent="0.2">
      <c r="A328" s="92">
        <v>316</v>
      </c>
      <c r="B328" s="93">
        <f ca="1">'Energía Transada'!D325</f>
        <v>124.017056905</v>
      </c>
    </row>
    <row r="329" spans="1:2" s="85" customFormat="1" x14ac:dyDescent="0.2">
      <c r="A329" s="92">
        <v>317</v>
      </c>
      <c r="B329" s="93">
        <f ca="1">'Energía Transada'!D326</f>
        <v>149.6137139416</v>
      </c>
    </row>
    <row r="330" spans="1:2" s="85" customFormat="1" x14ac:dyDescent="0.2">
      <c r="A330" s="92">
        <v>318</v>
      </c>
      <c r="B330" s="93">
        <f ca="1">'Energía Transada'!D327</f>
        <v>47.279679997399995</v>
      </c>
    </row>
    <row r="331" spans="1:2" s="85" customFormat="1" x14ac:dyDescent="0.2">
      <c r="A331" s="92">
        <v>319</v>
      </c>
      <c r="B331" s="93">
        <f ca="1">'Energía Transada'!D328</f>
        <v>95.178230650100005</v>
      </c>
    </row>
    <row r="332" spans="1:2" s="85" customFormat="1" x14ac:dyDescent="0.2">
      <c r="A332" s="92">
        <v>320</v>
      </c>
      <c r="B332" s="93">
        <f ca="1">'Energía Transada'!D329</f>
        <v>56.603056496000001</v>
      </c>
    </row>
    <row r="333" spans="1:2" s="85" customFormat="1" x14ac:dyDescent="0.2">
      <c r="A333" s="92">
        <v>321</v>
      </c>
      <c r="B333" s="93">
        <f ca="1">'Energía Transada'!D330</f>
        <v>0.92496467789999992</v>
      </c>
    </row>
    <row r="334" spans="1:2" s="85" customFormat="1" x14ac:dyDescent="0.2">
      <c r="A334" s="92">
        <v>322</v>
      </c>
      <c r="B334" s="93">
        <f ca="1">'Energía Transada'!D331</f>
        <v>0</v>
      </c>
    </row>
    <row r="335" spans="1:2" s="85" customFormat="1" x14ac:dyDescent="0.2">
      <c r="A335" s="92">
        <v>323</v>
      </c>
      <c r="B335" s="93">
        <f ca="1">'Energía Transada'!D332</f>
        <v>0</v>
      </c>
    </row>
    <row r="336" spans="1:2" s="85" customFormat="1" x14ac:dyDescent="0.2">
      <c r="A336" s="92">
        <v>324</v>
      </c>
      <c r="B336" s="93">
        <f ca="1">'Energía Transada'!D333</f>
        <v>0</v>
      </c>
    </row>
    <row r="337" spans="1:2" s="85" customFormat="1" x14ac:dyDescent="0.2">
      <c r="A337" s="92">
        <v>325</v>
      </c>
      <c r="B337" s="93">
        <f ca="1">'Energía Transada'!D334</f>
        <v>0</v>
      </c>
    </row>
    <row r="338" spans="1:2" s="85" customFormat="1" x14ac:dyDescent="0.2">
      <c r="A338" s="92">
        <v>326</v>
      </c>
      <c r="B338" s="93">
        <f ca="1">'Energía Transada'!D335</f>
        <v>4.9935294999999998E-3</v>
      </c>
    </row>
    <row r="339" spans="1:2" s="85" customFormat="1" x14ac:dyDescent="0.2">
      <c r="A339" s="92">
        <v>327</v>
      </c>
      <c r="B339" s="93">
        <f ca="1">'Energía Transada'!D336</f>
        <v>7.5113974961999999</v>
      </c>
    </row>
    <row r="340" spans="1:2" s="85" customFormat="1" x14ac:dyDescent="0.2">
      <c r="A340" s="92">
        <v>328</v>
      </c>
      <c r="B340" s="93">
        <f ca="1">'Energía Transada'!D337</f>
        <v>77.522683377199996</v>
      </c>
    </row>
    <row r="341" spans="1:2" s="85" customFormat="1" x14ac:dyDescent="0.2">
      <c r="A341" s="92">
        <v>329</v>
      </c>
      <c r="B341" s="93">
        <f ca="1">'Energía Transada'!D338</f>
        <v>88.433780445800011</v>
      </c>
    </row>
    <row r="342" spans="1:2" s="85" customFormat="1" x14ac:dyDescent="0.2">
      <c r="A342" s="92">
        <v>330</v>
      </c>
      <c r="B342" s="93">
        <f ca="1">'Energía Transada'!D339</f>
        <v>190.11413347819999</v>
      </c>
    </row>
    <row r="343" spans="1:2" s="85" customFormat="1" x14ac:dyDescent="0.2">
      <c r="A343" s="92">
        <v>331</v>
      </c>
      <c r="B343" s="93">
        <f ca="1">'Energía Transada'!D340</f>
        <v>130.0385080344</v>
      </c>
    </row>
    <row r="344" spans="1:2" s="85" customFormat="1" x14ac:dyDescent="0.2">
      <c r="A344" s="92">
        <v>332</v>
      </c>
      <c r="B344" s="93">
        <f ca="1">'Energía Transada'!D341</f>
        <v>316.23247601769998</v>
      </c>
    </row>
    <row r="345" spans="1:2" s="85" customFormat="1" x14ac:dyDescent="0.2">
      <c r="A345" s="92">
        <v>333</v>
      </c>
      <c r="B345" s="93">
        <f ca="1">'Energía Transada'!D342</f>
        <v>268.00303061489996</v>
      </c>
    </row>
    <row r="346" spans="1:2" s="85" customFormat="1" x14ac:dyDescent="0.2">
      <c r="A346" s="92">
        <v>334</v>
      </c>
      <c r="B346" s="93">
        <f ca="1">'Energía Transada'!D343</f>
        <v>224.04658945580002</v>
      </c>
    </row>
    <row r="347" spans="1:2" s="85" customFormat="1" x14ac:dyDescent="0.2">
      <c r="A347" s="92">
        <v>335</v>
      </c>
      <c r="B347" s="93">
        <f ca="1">'Energía Transada'!D344</f>
        <v>349.26852226829999</v>
      </c>
    </row>
    <row r="348" spans="1:2" s="85" customFormat="1" x14ac:dyDescent="0.2">
      <c r="A348" s="92">
        <v>336</v>
      </c>
      <c r="B348" s="93">
        <f ca="1">'Energía Transada'!D345</f>
        <v>376.12471244949995</v>
      </c>
    </row>
    <row r="349" spans="1:2" s="85" customFormat="1" x14ac:dyDescent="0.2">
      <c r="A349" s="92">
        <v>337</v>
      </c>
      <c r="B349" s="93">
        <f ca="1">'Energía Transada'!D346</f>
        <v>230.0443234681</v>
      </c>
    </row>
    <row r="350" spans="1:2" s="85" customFormat="1" x14ac:dyDescent="0.2">
      <c r="A350" s="92">
        <v>338</v>
      </c>
      <c r="B350" s="93">
        <f ca="1">'Energía Transada'!D347</f>
        <v>236.17980429420001</v>
      </c>
    </row>
    <row r="351" spans="1:2" s="85" customFormat="1" x14ac:dyDescent="0.2">
      <c r="A351" s="92">
        <v>339</v>
      </c>
      <c r="B351" s="93">
        <f ca="1">'Energía Transada'!D348</f>
        <v>198.78022700629998</v>
      </c>
    </row>
    <row r="352" spans="1:2" s="85" customFormat="1" x14ac:dyDescent="0.2">
      <c r="A352" s="92">
        <v>340</v>
      </c>
      <c r="B352" s="93">
        <f ca="1">'Energía Transada'!D349</f>
        <v>92.716753911599994</v>
      </c>
    </row>
    <row r="353" spans="1:2" s="85" customFormat="1" x14ac:dyDescent="0.2">
      <c r="A353" s="92">
        <v>341</v>
      </c>
      <c r="B353" s="93">
        <f ca="1">'Energía Transada'!D350</f>
        <v>41.347040708400002</v>
      </c>
    </row>
    <row r="354" spans="1:2" s="85" customFormat="1" x14ac:dyDescent="0.2">
      <c r="A354" s="92">
        <v>342</v>
      </c>
      <c r="B354" s="93">
        <f ca="1">'Energía Transada'!D351</f>
        <v>35.21413821849999</v>
      </c>
    </row>
    <row r="355" spans="1:2" s="85" customFormat="1" x14ac:dyDescent="0.2">
      <c r="A355" s="92">
        <v>343</v>
      </c>
      <c r="B355" s="93">
        <f ca="1">'Energía Transada'!D352</f>
        <v>23.426440172399996</v>
      </c>
    </row>
    <row r="356" spans="1:2" s="85" customFormat="1" x14ac:dyDescent="0.2">
      <c r="A356" s="92">
        <v>344</v>
      </c>
      <c r="B356" s="93">
        <f ca="1">'Energía Transada'!D353</f>
        <v>14.177954536</v>
      </c>
    </row>
    <row r="357" spans="1:2" s="85" customFormat="1" x14ac:dyDescent="0.2">
      <c r="A357" s="92">
        <v>345</v>
      </c>
      <c r="B357" s="93">
        <f ca="1">'Energía Transada'!D354</f>
        <v>4.5617978535999999</v>
      </c>
    </row>
    <row r="358" spans="1:2" s="85" customFormat="1" x14ac:dyDescent="0.2">
      <c r="A358" s="92">
        <v>346</v>
      </c>
      <c r="B358" s="93">
        <f ca="1">'Energía Transada'!D355</f>
        <v>18.639511354899998</v>
      </c>
    </row>
    <row r="359" spans="1:2" s="85" customFormat="1" x14ac:dyDescent="0.2">
      <c r="A359" s="92">
        <v>347</v>
      </c>
      <c r="B359" s="93">
        <f ca="1">'Energía Transada'!D356</f>
        <v>2.0216632536999999</v>
      </c>
    </row>
    <row r="360" spans="1:2" s="85" customFormat="1" x14ac:dyDescent="0.2">
      <c r="A360" s="92">
        <v>348</v>
      </c>
      <c r="B360" s="93">
        <f ca="1">'Energía Transada'!D357</f>
        <v>0</v>
      </c>
    </row>
    <row r="361" spans="1:2" s="85" customFormat="1" x14ac:dyDescent="0.2">
      <c r="A361" s="92">
        <v>349</v>
      </c>
      <c r="B361" s="93">
        <f ca="1">'Energía Transada'!D358</f>
        <v>0</v>
      </c>
    </row>
    <row r="362" spans="1:2" s="85" customFormat="1" x14ac:dyDescent="0.2">
      <c r="A362" s="92">
        <v>350</v>
      </c>
      <c r="B362" s="93">
        <f ca="1">'Energía Transada'!D359</f>
        <v>7.3111430799999988E-2</v>
      </c>
    </row>
    <row r="363" spans="1:2" s="85" customFormat="1" x14ac:dyDescent="0.2">
      <c r="A363" s="92">
        <v>351</v>
      </c>
      <c r="B363" s="93">
        <f ca="1">'Energía Transada'!D360</f>
        <v>3.0809995053000003</v>
      </c>
    </row>
    <row r="364" spans="1:2" s="85" customFormat="1" x14ac:dyDescent="0.2">
      <c r="A364" s="92">
        <v>352</v>
      </c>
      <c r="B364" s="93">
        <f ca="1">'Energía Transada'!D361</f>
        <v>22.675101023999996</v>
      </c>
    </row>
    <row r="365" spans="1:2" s="85" customFormat="1" x14ac:dyDescent="0.2">
      <c r="A365" s="92">
        <v>353</v>
      </c>
      <c r="B365" s="93">
        <f ca="1">'Energía Transada'!D362</f>
        <v>202.21848104339998</v>
      </c>
    </row>
    <row r="366" spans="1:2" s="85" customFormat="1" x14ac:dyDescent="0.2">
      <c r="A366" s="92">
        <v>354</v>
      </c>
      <c r="B366" s="93">
        <f ca="1">'Energía Transada'!D363</f>
        <v>630.83410060000006</v>
      </c>
    </row>
    <row r="367" spans="1:2" s="85" customFormat="1" x14ac:dyDescent="0.2">
      <c r="A367" s="92">
        <v>355</v>
      </c>
      <c r="B367" s="93">
        <f ca="1">'Energía Transada'!D364</f>
        <v>477.79443342689996</v>
      </c>
    </row>
    <row r="368" spans="1:2" s="85" customFormat="1" x14ac:dyDescent="0.2">
      <c r="A368" s="92">
        <v>356</v>
      </c>
      <c r="B368" s="93">
        <f ca="1">'Energía Transada'!D365</f>
        <v>497.02275749999995</v>
      </c>
    </row>
    <row r="369" spans="1:2" s="85" customFormat="1" x14ac:dyDescent="0.2">
      <c r="A369" s="92">
        <v>357</v>
      </c>
      <c r="B369" s="93">
        <f ca="1">'Energía Transada'!D366</f>
        <v>447.06121309949998</v>
      </c>
    </row>
    <row r="370" spans="1:2" s="85" customFormat="1" x14ac:dyDescent="0.2">
      <c r="A370" s="92">
        <v>358</v>
      </c>
      <c r="B370" s="93">
        <f ca="1">'Energía Transada'!D367</f>
        <v>139.8569387901</v>
      </c>
    </row>
    <row r="371" spans="1:2" s="85" customFormat="1" x14ac:dyDescent="0.2">
      <c r="A371" s="92">
        <v>359</v>
      </c>
      <c r="B371" s="93">
        <f ca="1">'Energía Transada'!D368</f>
        <v>115.3649052415</v>
      </c>
    </row>
    <row r="372" spans="1:2" s="85" customFormat="1" x14ac:dyDescent="0.2">
      <c r="A372" s="92">
        <v>360</v>
      </c>
      <c r="B372" s="93">
        <f ca="1">'Energía Transada'!D369</f>
        <v>56.672756381600003</v>
      </c>
    </row>
    <row r="373" spans="1:2" s="85" customFormat="1" x14ac:dyDescent="0.2">
      <c r="A373" s="92">
        <v>361</v>
      </c>
      <c r="B373" s="93">
        <f ca="1">'Energía Transada'!D370</f>
        <v>20.113537416399996</v>
      </c>
    </row>
    <row r="374" spans="1:2" s="85" customFormat="1" x14ac:dyDescent="0.2">
      <c r="A374" s="92">
        <v>362</v>
      </c>
      <c r="B374" s="93">
        <f ca="1">'Energía Transada'!D371</f>
        <v>17.911750362700001</v>
      </c>
    </row>
    <row r="375" spans="1:2" s="85" customFormat="1" x14ac:dyDescent="0.2">
      <c r="A375" s="92">
        <v>363</v>
      </c>
      <c r="B375" s="93">
        <f ca="1">'Energía Transada'!D372</f>
        <v>6.8596030372000003</v>
      </c>
    </row>
    <row r="376" spans="1:2" s="85" customFormat="1" x14ac:dyDescent="0.2">
      <c r="A376" s="92">
        <v>364</v>
      </c>
      <c r="B376" s="93">
        <f ca="1">'Energía Transada'!D373</f>
        <v>0.19913887699999999</v>
      </c>
    </row>
    <row r="377" spans="1:2" s="85" customFormat="1" x14ac:dyDescent="0.2">
      <c r="A377" s="92">
        <v>365</v>
      </c>
      <c r="B377" s="93">
        <f ca="1">'Energía Transada'!D374</f>
        <v>2.0851504090000001</v>
      </c>
    </row>
    <row r="378" spans="1:2" s="85" customFormat="1" x14ac:dyDescent="0.2">
      <c r="A378" s="92">
        <v>366</v>
      </c>
      <c r="B378" s="93">
        <f ca="1">'Energía Transada'!D375</f>
        <v>55.302417578700002</v>
      </c>
    </row>
    <row r="379" spans="1:2" s="85" customFormat="1" x14ac:dyDescent="0.2">
      <c r="A379" s="92">
        <v>367</v>
      </c>
      <c r="B379" s="93">
        <f ca="1">'Energía Transada'!D376</f>
        <v>89.090762660699994</v>
      </c>
    </row>
    <row r="380" spans="1:2" s="85" customFormat="1" x14ac:dyDescent="0.2">
      <c r="A380" s="92">
        <v>368</v>
      </c>
      <c r="B380" s="93">
        <f ca="1">'Energía Transada'!D377</f>
        <v>73.336181667800005</v>
      </c>
    </row>
    <row r="381" spans="1:2" s="85" customFormat="1" x14ac:dyDescent="0.2">
      <c r="A381" s="92">
        <v>369</v>
      </c>
      <c r="B381" s="93">
        <f ca="1">'Energía Transada'!D378</f>
        <v>96.817224582200012</v>
      </c>
    </row>
    <row r="382" spans="1:2" s="85" customFormat="1" x14ac:dyDescent="0.2">
      <c r="A382" s="92">
        <v>370</v>
      </c>
      <c r="B382" s="93">
        <f ca="1">'Energía Transada'!D379</f>
        <v>33.125230001599995</v>
      </c>
    </row>
    <row r="383" spans="1:2" s="85" customFormat="1" x14ac:dyDescent="0.2">
      <c r="A383" s="92">
        <v>371</v>
      </c>
      <c r="B383" s="93">
        <f ca="1">'Energía Transada'!D380</f>
        <v>0.50980418569999997</v>
      </c>
    </row>
    <row r="384" spans="1:2" s="85" customFormat="1" x14ac:dyDescent="0.2">
      <c r="A384" s="92">
        <v>372</v>
      </c>
      <c r="B384" s="93">
        <f ca="1">'Energía Transada'!D381</f>
        <v>2.7976187899999998E-2</v>
      </c>
    </row>
    <row r="385" spans="1:2" s="85" customFormat="1" x14ac:dyDescent="0.2">
      <c r="A385" s="92">
        <v>373</v>
      </c>
      <c r="B385" s="93">
        <f ca="1">'Energía Transada'!D382</f>
        <v>20.866158210799998</v>
      </c>
    </row>
    <row r="386" spans="1:2" s="85" customFormat="1" x14ac:dyDescent="0.2">
      <c r="A386" s="92">
        <v>374</v>
      </c>
      <c r="B386" s="93">
        <f ca="1">'Energía Transada'!D383</f>
        <v>22.5216886933</v>
      </c>
    </row>
    <row r="387" spans="1:2" s="85" customFormat="1" x14ac:dyDescent="0.2">
      <c r="A387" s="92">
        <v>375</v>
      </c>
      <c r="B387" s="93">
        <f ca="1">'Energía Transada'!D384</f>
        <v>30.502990064499997</v>
      </c>
    </row>
    <row r="388" spans="1:2" s="85" customFormat="1" x14ac:dyDescent="0.2">
      <c r="A388" s="92">
        <v>376</v>
      </c>
      <c r="B388" s="93">
        <f ca="1">'Energía Transada'!D385</f>
        <v>167.37940121509999</v>
      </c>
    </row>
    <row r="389" spans="1:2" s="85" customFormat="1" x14ac:dyDescent="0.2">
      <c r="A389" s="92">
        <v>377</v>
      </c>
      <c r="B389" s="93">
        <f ca="1">'Energía Transada'!D386</f>
        <v>245.09216239899999</v>
      </c>
    </row>
    <row r="390" spans="1:2" s="85" customFormat="1" x14ac:dyDescent="0.2">
      <c r="A390" s="92">
        <v>378</v>
      </c>
      <c r="B390" s="93">
        <f ca="1">'Energía Transada'!D387</f>
        <v>274.99547016100001</v>
      </c>
    </row>
    <row r="391" spans="1:2" s="85" customFormat="1" x14ac:dyDescent="0.2">
      <c r="A391" s="92">
        <v>379</v>
      </c>
      <c r="B391" s="93">
        <f ca="1">'Energía Transada'!D388</f>
        <v>327.02197357829999</v>
      </c>
    </row>
    <row r="392" spans="1:2" s="85" customFormat="1" x14ac:dyDescent="0.2">
      <c r="A392" s="92">
        <v>380</v>
      </c>
      <c r="B392" s="93">
        <f ca="1">'Energía Transada'!D389</f>
        <v>435.40915039340001</v>
      </c>
    </row>
    <row r="393" spans="1:2" s="85" customFormat="1" x14ac:dyDescent="0.2">
      <c r="A393" s="92">
        <v>381</v>
      </c>
      <c r="B393" s="93">
        <f ca="1">'Energía Transada'!D390</f>
        <v>587.36002467499998</v>
      </c>
    </row>
    <row r="394" spans="1:2" s="85" customFormat="1" x14ac:dyDescent="0.2">
      <c r="A394" s="92">
        <v>382</v>
      </c>
      <c r="B394" s="93">
        <f ca="1">'Energía Transada'!D391</f>
        <v>739.97394009999994</v>
      </c>
    </row>
    <row r="395" spans="1:2" s="85" customFormat="1" x14ac:dyDescent="0.2">
      <c r="A395" s="92">
        <v>383</v>
      </c>
      <c r="B395" s="93">
        <f ca="1">'Energía Transada'!D392</f>
        <v>772.85437669999988</v>
      </c>
    </row>
    <row r="396" spans="1:2" s="85" customFormat="1" x14ac:dyDescent="0.2">
      <c r="A396" s="92">
        <v>384</v>
      </c>
      <c r="B396" s="93">
        <f ca="1">'Energía Transada'!D393</f>
        <v>717.0877635999999</v>
      </c>
    </row>
    <row r="397" spans="1:2" s="85" customFormat="1" x14ac:dyDescent="0.2">
      <c r="A397" s="92">
        <v>385</v>
      </c>
      <c r="B397" s="93">
        <f ca="1">'Energía Transada'!D394</f>
        <v>464.50245154899994</v>
      </c>
    </row>
    <row r="398" spans="1:2" s="85" customFormat="1" x14ac:dyDescent="0.2">
      <c r="A398" s="92">
        <v>386</v>
      </c>
      <c r="B398" s="93">
        <f ca="1">'Energía Transada'!D395</f>
        <v>370.90471118999994</v>
      </c>
    </row>
    <row r="399" spans="1:2" s="85" customFormat="1" x14ac:dyDescent="0.2">
      <c r="A399" s="92">
        <v>387</v>
      </c>
      <c r="B399" s="93">
        <f ca="1">'Energía Transada'!D396</f>
        <v>440.49075717880004</v>
      </c>
    </row>
    <row r="400" spans="1:2" s="85" customFormat="1" x14ac:dyDescent="0.2">
      <c r="A400" s="92">
        <v>388</v>
      </c>
      <c r="B400" s="93">
        <f ca="1">'Energía Transada'!D397</f>
        <v>373.4170364899</v>
      </c>
    </row>
    <row r="401" spans="1:2" s="85" customFormat="1" x14ac:dyDescent="0.2">
      <c r="A401" s="92">
        <v>389</v>
      </c>
      <c r="B401" s="93">
        <f ca="1">'Energía Transada'!D398</f>
        <v>487.46603745580001</v>
      </c>
    </row>
    <row r="402" spans="1:2" s="85" customFormat="1" x14ac:dyDescent="0.2">
      <c r="A402" s="92">
        <v>390</v>
      </c>
      <c r="B402" s="93">
        <f ca="1">'Energía Transada'!D399</f>
        <v>679.39248750000002</v>
      </c>
    </row>
    <row r="403" spans="1:2" s="85" customFormat="1" x14ac:dyDescent="0.2">
      <c r="A403" s="92">
        <v>391</v>
      </c>
      <c r="B403" s="93">
        <f ca="1">'Energía Transada'!D400</f>
        <v>643.3834779</v>
      </c>
    </row>
    <row r="404" spans="1:2" s="85" customFormat="1" x14ac:dyDescent="0.2">
      <c r="A404" s="92">
        <v>392</v>
      </c>
      <c r="B404" s="93">
        <f ca="1">'Energía Transada'!D401</f>
        <v>561.02485029999991</v>
      </c>
    </row>
    <row r="405" spans="1:2" s="85" customFormat="1" x14ac:dyDescent="0.2">
      <c r="A405" s="92">
        <v>393</v>
      </c>
      <c r="B405" s="93">
        <f ca="1">'Energía Transada'!D402</f>
        <v>559.48025171439997</v>
      </c>
    </row>
    <row r="406" spans="1:2" s="85" customFormat="1" x14ac:dyDescent="0.2">
      <c r="A406" s="92">
        <v>394</v>
      </c>
      <c r="B406" s="93">
        <f ca="1">'Energía Transada'!D403</f>
        <v>259.70011335169994</v>
      </c>
    </row>
    <row r="407" spans="1:2" s="85" customFormat="1" x14ac:dyDescent="0.2">
      <c r="A407" s="92">
        <v>395</v>
      </c>
      <c r="B407" s="93">
        <f ca="1">'Energía Transada'!D404</f>
        <v>180.54590142169999</v>
      </c>
    </row>
    <row r="408" spans="1:2" s="85" customFormat="1" x14ac:dyDescent="0.2">
      <c r="A408" s="92">
        <v>396</v>
      </c>
      <c r="B408" s="93">
        <f ca="1">'Energía Transada'!D405</f>
        <v>188.04760192520001</v>
      </c>
    </row>
    <row r="409" spans="1:2" s="85" customFormat="1" x14ac:dyDescent="0.2">
      <c r="A409" s="92">
        <v>397</v>
      </c>
      <c r="B409" s="93">
        <f ca="1">'Energía Transada'!D406</f>
        <v>186.97187836679998</v>
      </c>
    </row>
    <row r="410" spans="1:2" s="85" customFormat="1" x14ac:dyDescent="0.2">
      <c r="A410" s="92">
        <v>398</v>
      </c>
      <c r="B410" s="93">
        <f ca="1">'Energía Transada'!D407</f>
        <v>183.37543229829998</v>
      </c>
    </row>
    <row r="411" spans="1:2" s="85" customFormat="1" x14ac:dyDescent="0.2">
      <c r="A411" s="92">
        <v>399</v>
      </c>
      <c r="B411" s="93">
        <f ca="1">'Energía Transada'!D408</f>
        <v>260.34221723799993</v>
      </c>
    </row>
    <row r="412" spans="1:2" s="85" customFormat="1" x14ac:dyDescent="0.2">
      <c r="A412" s="92">
        <v>400</v>
      </c>
      <c r="B412" s="93">
        <f ca="1">'Energía Transada'!D409</f>
        <v>313.16854565529997</v>
      </c>
    </row>
    <row r="413" spans="1:2" s="85" customFormat="1" x14ac:dyDescent="0.2">
      <c r="A413" s="92">
        <v>401</v>
      </c>
      <c r="B413" s="93">
        <f ca="1">'Energía Transada'!D410</f>
        <v>312.29476631059998</v>
      </c>
    </row>
    <row r="414" spans="1:2" s="85" customFormat="1" x14ac:dyDescent="0.2">
      <c r="A414" s="92">
        <v>402</v>
      </c>
      <c r="B414" s="93">
        <f ca="1">'Energía Transada'!D411</f>
        <v>276.7384207563</v>
      </c>
    </row>
    <row r="415" spans="1:2" s="85" customFormat="1" x14ac:dyDescent="0.2">
      <c r="A415" s="92">
        <v>403</v>
      </c>
      <c r="B415" s="93">
        <f ca="1">'Energía Transada'!D412</f>
        <v>279.41646670390003</v>
      </c>
    </row>
    <row r="416" spans="1:2" s="85" customFormat="1" x14ac:dyDescent="0.2">
      <c r="A416" s="92">
        <v>404</v>
      </c>
      <c r="B416" s="93">
        <f ca="1">'Energía Transada'!D413</f>
        <v>479.63458540089994</v>
      </c>
    </row>
    <row r="417" spans="1:2" s="85" customFormat="1" x14ac:dyDescent="0.2">
      <c r="A417" s="92">
        <v>405</v>
      </c>
      <c r="B417" s="93">
        <f ca="1">'Energía Transada'!D414</f>
        <v>388.37670879040002</v>
      </c>
    </row>
    <row r="418" spans="1:2" s="85" customFormat="1" x14ac:dyDescent="0.2">
      <c r="A418" s="92">
        <v>406</v>
      </c>
      <c r="B418" s="93">
        <f ca="1">'Energía Transada'!D415</f>
        <v>382.79404078930008</v>
      </c>
    </row>
    <row r="419" spans="1:2" s="85" customFormat="1" x14ac:dyDescent="0.2">
      <c r="A419" s="92">
        <v>407</v>
      </c>
      <c r="B419" s="93">
        <f ca="1">'Energía Transada'!D416</f>
        <v>331.84785644129994</v>
      </c>
    </row>
    <row r="420" spans="1:2" s="85" customFormat="1" x14ac:dyDescent="0.2">
      <c r="A420" s="92">
        <v>408</v>
      </c>
      <c r="B420" s="93">
        <f ca="1">'Energía Transada'!D417</f>
        <v>313.0243516635</v>
      </c>
    </row>
    <row r="421" spans="1:2" s="85" customFormat="1" x14ac:dyDescent="0.2">
      <c r="A421" s="92">
        <v>409</v>
      </c>
      <c r="B421" s="93">
        <f ca="1">'Energía Transada'!D418</f>
        <v>297.1017276307</v>
      </c>
    </row>
    <row r="422" spans="1:2" s="85" customFormat="1" x14ac:dyDescent="0.2">
      <c r="A422" s="92">
        <v>410</v>
      </c>
      <c r="B422" s="93">
        <f ca="1">'Energía Transada'!D419</f>
        <v>143.26846765119998</v>
      </c>
    </row>
    <row r="423" spans="1:2" s="85" customFormat="1" x14ac:dyDescent="0.2">
      <c r="A423" s="92">
        <v>411</v>
      </c>
      <c r="B423" s="93">
        <f ca="1">'Energía Transada'!D420</f>
        <v>136.91113161270002</v>
      </c>
    </row>
    <row r="424" spans="1:2" s="85" customFormat="1" x14ac:dyDescent="0.2">
      <c r="A424" s="92">
        <v>412</v>
      </c>
      <c r="B424" s="93">
        <f ca="1">'Energía Transada'!D421</f>
        <v>139.23477663290001</v>
      </c>
    </row>
    <row r="425" spans="1:2" s="85" customFormat="1" x14ac:dyDescent="0.2">
      <c r="A425" s="92">
        <v>413</v>
      </c>
      <c r="B425" s="93">
        <f ca="1">'Energía Transada'!D422</f>
        <v>237.66230286179999</v>
      </c>
    </row>
    <row r="426" spans="1:2" s="85" customFormat="1" x14ac:dyDescent="0.2">
      <c r="A426" s="92">
        <v>414</v>
      </c>
      <c r="B426" s="93">
        <f ca="1">'Energía Transada'!D423</f>
        <v>351.11835791349995</v>
      </c>
    </row>
    <row r="427" spans="1:2" s="85" customFormat="1" x14ac:dyDescent="0.2">
      <c r="A427" s="92">
        <v>415</v>
      </c>
      <c r="B427" s="93">
        <f ca="1">'Energía Transada'!D424</f>
        <v>234.73788525189997</v>
      </c>
    </row>
    <row r="428" spans="1:2" s="85" customFormat="1" x14ac:dyDescent="0.2">
      <c r="A428" s="92">
        <v>416</v>
      </c>
      <c r="B428" s="93">
        <f ca="1">'Energía Transada'!D425</f>
        <v>177.98567824589998</v>
      </c>
    </row>
    <row r="429" spans="1:2" s="85" customFormat="1" x14ac:dyDescent="0.2">
      <c r="A429" s="92">
        <v>417</v>
      </c>
      <c r="B429" s="93">
        <f ca="1">'Energía Transada'!D426</f>
        <v>131.44791955650001</v>
      </c>
    </row>
    <row r="430" spans="1:2" s="85" customFormat="1" x14ac:dyDescent="0.2">
      <c r="A430" s="92">
        <v>418</v>
      </c>
      <c r="B430" s="93">
        <f ca="1">'Energía Transada'!D427</f>
        <v>125.08580822569999</v>
      </c>
    </row>
    <row r="431" spans="1:2" s="85" customFormat="1" x14ac:dyDescent="0.2">
      <c r="A431" s="92">
        <v>419</v>
      </c>
      <c r="B431" s="93">
        <f ca="1">'Energía Transada'!D428</f>
        <v>93.873385776799992</v>
      </c>
    </row>
    <row r="432" spans="1:2" s="85" customFormat="1" x14ac:dyDescent="0.2">
      <c r="A432" s="92">
        <v>420</v>
      </c>
      <c r="B432" s="93">
        <f ca="1">'Energía Transada'!D429</f>
        <v>129.91014721779999</v>
      </c>
    </row>
    <row r="433" spans="1:2" s="85" customFormat="1" x14ac:dyDescent="0.2">
      <c r="A433" s="92">
        <v>421</v>
      </c>
      <c r="B433" s="93">
        <f ca="1">'Energía Transada'!D430</f>
        <v>107.92350978819999</v>
      </c>
    </row>
    <row r="434" spans="1:2" s="85" customFormat="1" x14ac:dyDescent="0.2">
      <c r="A434" s="92">
        <v>422</v>
      </c>
      <c r="B434" s="93">
        <f ca="1">'Energía Transada'!D431</f>
        <v>178.0762782061</v>
      </c>
    </row>
    <row r="435" spans="1:2" s="85" customFormat="1" x14ac:dyDescent="0.2">
      <c r="A435" s="92">
        <v>423</v>
      </c>
      <c r="B435" s="93">
        <f ca="1">'Energía Transada'!D432</f>
        <v>347.98329447539999</v>
      </c>
    </row>
    <row r="436" spans="1:2" s="85" customFormat="1" x14ac:dyDescent="0.2">
      <c r="A436" s="92">
        <v>424</v>
      </c>
      <c r="B436" s="93">
        <f ca="1">'Energía Transada'!D433</f>
        <v>429.12907478560004</v>
      </c>
    </row>
    <row r="437" spans="1:2" s="85" customFormat="1" x14ac:dyDescent="0.2">
      <c r="A437" s="92">
        <v>425</v>
      </c>
      <c r="B437" s="93">
        <f ca="1">'Energía Transada'!D434</f>
        <v>326.01332617989999</v>
      </c>
    </row>
    <row r="438" spans="1:2" s="85" customFormat="1" x14ac:dyDescent="0.2">
      <c r="A438" s="92">
        <v>426</v>
      </c>
      <c r="B438" s="93">
        <f ca="1">'Energía Transada'!D435</f>
        <v>239.97849761110001</v>
      </c>
    </row>
    <row r="439" spans="1:2" s="85" customFormat="1" x14ac:dyDescent="0.2">
      <c r="A439" s="92">
        <v>427</v>
      </c>
      <c r="B439" s="93">
        <f ca="1">'Energía Transada'!D436</f>
        <v>258.65848759030001</v>
      </c>
    </row>
    <row r="440" spans="1:2" s="85" customFormat="1" x14ac:dyDescent="0.2">
      <c r="A440" s="92">
        <v>428</v>
      </c>
      <c r="B440" s="93">
        <f ca="1">'Energía Transada'!D437</f>
        <v>385.72005970769999</v>
      </c>
    </row>
    <row r="441" spans="1:2" s="85" customFormat="1" x14ac:dyDescent="0.2">
      <c r="A441" s="92">
        <v>429</v>
      </c>
      <c r="B441" s="93">
        <f ca="1">'Energía Transada'!D438</f>
        <v>382.71317956249999</v>
      </c>
    </row>
    <row r="442" spans="1:2" s="85" customFormat="1" x14ac:dyDescent="0.2">
      <c r="A442" s="92">
        <v>430</v>
      </c>
      <c r="B442" s="93">
        <f ca="1">'Energía Transada'!D439</f>
        <v>311.92601337689996</v>
      </c>
    </row>
    <row r="443" spans="1:2" s="85" customFormat="1" x14ac:dyDescent="0.2">
      <c r="A443" s="92">
        <v>431</v>
      </c>
      <c r="B443" s="93">
        <f ca="1">'Energía Transada'!D440</f>
        <v>189.03632006000001</v>
      </c>
    </row>
    <row r="444" spans="1:2" s="85" customFormat="1" x14ac:dyDescent="0.2">
      <c r="A444" s="92">
        <v>432</v>
      </c>
      <c r="B444" s="93">
        <f ca="1">'Energía Transada'!D441</f>
        <v>167.4594383065</v>
      </c>
    </row>
    <row r="445" spans="1:2" s="85" customFormat="1" x14ac:dyDescent="0.2">
      <c r="A445" s="92">
        <v>433</v>
      </c>
      <c r="B445" s="93">
        <f ca="1">'Energía Transada'!D442</f>
        <v>84.579426103399996</v>
      </c>
    </row>
    <row r="446" spans="1:2" s="85" customFormat="1" x14ac:dyDescent="0.2">
      <c r="A446" s="92">
        <v>434</v>
      </c>
      <c r="B446" s="93">
        <f ca="1">'Energía Transada'!D443</f>
        <v>58.427508691699991</v>
      </c>
    </row>
    <row r="447" spans="1:2" s="85" customFormat="1" x14ac:dyDescent="0.2">
      <c r="A447" s="92">
        <v>435</v>
      </c>
      <c r="B447" s="93">
        <f ca="1">'Energía Transada'!D444</f>
        <v>0.22114560979999998</v>
      </c>
    </row>
    <row r="448" spans="1:2" s="85" customFormat="1" x14ac:dyDescent="0.2">
      <c r="A448" s="92">
        <v>436</v>
      </c>
      <c r="B448" s="93">
        <f ca="1">'Energía Transada'!D445</f>
        <v>0</v>
      </c>
    </row>
    <row r="449" spans="1:2" s="85" customFormat="1" x14ac:dyDescent="0.2">
      <c r="A449" s="92">
        <v>437</v>
      </c>
      <c r="B449" s="93">
        <f ca="1">'Energía Transada'!D446</f>
        <v>0</v>
      </c>
    </row>
    <row r="450" spans="1:2" s="85" customFormat="1" x14ac:dyDescent="0.2">
      <c r="A450" s="92">
        <v>438</v>
      </c>
      <c r="B450" s="93">
        <f ca="1">'Energía Transada'!D447</f>
        <v>0.27802393149999999</v>
      </c>
    </row>
    <row r="451" spans="1:2" s="85" customFormat="1" x14ac:dyDescent="0.2">
      <c r="A451" s="92">
        <v>439</v>
      </c>
      <c r="B451" s="93">
        <f ca="1">'Energía Transada'!D448</f>
        <v>32.238162177100001</v>
      </c>
    </row>
    <row r="452" spans="1:2" s="85" customFormat="1" x14ac:dyDescent="0.2">
      <c r="A452" s="92">
        <v>440</v>
      </c>
      <c r="B452" s="93">
        <f ca="1">'Energía Transada'!D449</f>
        <v>31.3635279559</v>
      </c>
    </row>
    <row r="453" spans="1:2" s="85" customFormat="1" x14ac:dyDescent="0.2">
      <c r="A453" s="92">
        <v>441</v>
      </c>
      <c r="B453" s="93">
        <f ca="1">'Energía Transada'!D450</f>
        <v>52.135975309899997</v>
      </c>
    </row>
    <row r="454" spans="1:2" s="85" customFormat="1" x14ac:dyDescent="0.2">
      <c r="A454" s="92">
        <v>442</v>
      </c>
      <c r="B454" s="93">
        <f ca="1">'Energía Transada'!D451</f>
        <v>158.04159402240001</v>
      </c>
    </row>
    <row r="455" spans="1:2" s="85" customFormat="1" x14ac:dyDescent="0.2">
      <c r="A455" s="92">
        <v>443</v>
      </c>
      <c r="B455" s="93">
        <f ca="1">'Energía Transada'!D452</f>
        <v>251.83448422349994</v>
      </c>
    </row>
    <row r="456" spans="1:2" s="85" customFormat="1" x14ac:dyDescent="0.2">
      <c r="A456" s="92">
        <v>444</v>
      </c>
      <c r="B456" s="93">
        <f ca="1">'Energía Transada'!D453</f>
        <v>317.07685649180002</v>
      </c>
    </row>
    <row r="457" spans="1:2" s="85" customFormat="1" x14ac:dyDescent="0.2">
      <c r="A457" s="92">
        <v>445</v>
      </c>
      <c r="B457" s="93">
        <f ca="1">'Energía Transada'!D454</f>
        <v>373.41835956629996</v>
      </c>
    </row>
    <row r="458" spans="1:2" s="85" customFormat="1" x14ac:dyDescent="0.2">
      <c r="A458" s="92">
        <v>446</v>
      </c>
      <c r="B458" s="93">
        <f ca="1">'Energía Transada'!D455</f>
        <v>171.00370098859997</v>
      </c>
    </row>
    <row r="459" spans="1:2" s="85" customFormat="1" x14ac:dyDescent="0.2">
      <c r="A459" s="92">
        <v>447</v>
      </c>
      <c r="B459" s="93">
        <f ca="1">'Energía Transada'!D456</f>
        <v>88.717759515800012</v>
      </c>
    </row>
    <row r="460" spans="1:2" s="85" customFormat="1" x14ac:dyDescent="0.2">
      <c r="A460" s="92">
        <v>448</v>
      </c>
      <c r="B460" s="93">
        <f ca="1">'Energía Transada'!D457</f>
        <v>445.11214251920001</v>
      </c>
    </row>
    <row r="461" spans="1:2" s="85" customFormat="1" x14ac:dyDescent="0.2">
      <c r="A461" s="92">
        <v>449</v>
      </c>
      <c r="B461" s="93">
        <f ca="1">'Energía Transada'!D458</f>
        <v>783.34427952499993</v>
      </c>
    </row>
    <row r="462" spans="1:2" s="85" customFormat="1" x14ac:dyDescent="0.2">
      <c r="A462" s="92">
        <v>450</v>
      </c>
      <c r="B462" s="93">
        <f ca="1">'Energía Transada'!D459</f>
        <v>462.79761587309997</v>
      </c>
    </row>
    <row r="463" spans="1:2" s="85" customFormat="1" x14ac:dyDescent="0.2">
      <c r="A463" s="92">
        <v>451</v>
      </c>
      <c r="B463" s="93">
        <f ca="1">'Energía Transada'!D460</f>
        <v>253.09030790279996</v>
      </c>
    </row>
    <row r="464" spans="1:2" s="85" customFormat="1" x14ac:dyDescent="0.2">
      <c r="A464" s="92">
        <v>452</v>
      </c>
      <c r="B464" s="93">
        <f ca="1">'Energía Transada'!D461</f>
        <v>85.975339211699989</v>
      </c>
    </row>
    <row r="465" spans="1:2" s="85" customFormat="1" x14ac:dyDescent="0.2">
      <c r="A465" s="92">
        <v>453</v>
      </c>
      <c r="B465" s="93">
        <f ca="1">'Energía Transada'!D462</f>
        <v>24.152913868999995</v>
      </c>
    </row>
    <row r="466" spans="1:2" s="85" customFormat="1" x14ac:dyDescent="0.2">
      <c r="A466" s="92">
        <v>454</v>
      </c>
      <c r="B466" s="93">
        <f ca="1">'Energía Transada'!D463</f>
        <v>10.813724746699998</v>
      </c>
    </row>
    <row r="467" spans="1:2" s="85" customFormat="1" x14ac:dyDescent="0.2">
      <c r="A467" s="92">
        <v>455</v>
      </c>
      <c r="B467" s="93">
        <f ca="1">'Energía Transada'!D464</f>
        <v>0</v>
      </c>
    </row>
    <row r="468" spans="1:2" s="85" customFormat="1" x14ac:dyDescent="0.2">
      <c r="A468" s="92">
        <v>456</v>
      </c>
      <c r="B468" s="93">
        <f ca="1">'Energía Transada'!D465</f>
        <v>0</v>
      </c>
    </row>
    <row r="469" spans="1:2" s="85" customFormat="1" x14ac:dyDescent="0.2">
      <c r="A469" s="92">
        <v>457</v>
      </c>
      <c r="B469" s="93">
        <f ca="1">'Energía Transada'!D466</f>
        <v>0</v>
      </c>
    </row>
    <row r="470" spans="1:2" s="85" customFormat="1" x14ac:dyDescent="0.2">
      <c r="A470" s="92">
        <v>458</v>
      </c>
      <c r="B470" s="93">
        <f ca="1">'Energía Transada'!D467</f>
        <v>0</v>
      </c>
    </row>
    <row r="471" spans="1:2" s="85" customFormat="1" x14ac:dyDescent="0.2">
      <c r="A471" s="92">
        <v>459</v>
      </c>
      <c r="B471" s="93">
        <f ca="1">'Energía Transada'!D468</f>
        <v>20.383080420899997</v>
      </c>
    </row>
    <row r="472" spans="1:2" s="85" customFormat="1" x14ac:dyDescent="0.2">
      <c r="A472" s="92">
        <v>460</v>
      </c>
      <c r="B472" s="93">
        <f ca="1">'Energía Transada'!D469</f>
        <v>4.9423884755000005</v>
      </c>
    </row>
    <row r="473" spans="1:2" s="85" customFormat="1" x14ac:dyDescent="0.2">
      <c r="A473" s="92">
        <v>461</v>
      </c>
      <c r="B473" s="93">
        <f ca="1">'Energía Transada'!D470</f>
        <v>8.6341184398999999</v>
      </c>
    </row>
    <row r="474" spans="1:2" s="85" customFormat="1" x14ac:dyDescent="0.2">
      <c r="A474" s="92">
        <v>462</v>
      </c>
      <c r="B474" s="93">
        <f ca="1">'Energía Transada'!D471</f>
        <v>11.627870380599999</v>
      </c>
    </row>
    <row r="475" spans="1:2" s="85" customFormat="1" x14ac:dyDescent="0.2">
      <c r="A475" s="92">
        <v>463</v>
      </c>
      <c r="B475" s="93">
        <f ca="1">'Energía Transada'!D472</f>
        <v>71.712220262000002</v>
      </c>
    </row>
    <row r="476" spans="1:2" s="85" customFormat="1" x14ac:dyDescent="0.2">
      <c r="A476" s="92">
        <v>464</v>
      </c>
      <c r="B476" s="93">
        <f ca="1">'Energía Transada'!D473</f>
        <v>113.2224300961</v>
      </c>
    </row>
    <row r="477" spans="1:2" s="85" customFormat="1" x14ac:dyDescent="0.2">
      <c r="A477" s="92">
        <v>465</v>
      </c>
      <c r="B477" s="93">
        <f ca="1">'Energía Transada'!D474</f>
        <v>146.75024661329999</v>
      </c>
    </row>
    <row r="478" spans="1:2" s="85" customFormat="1" x14ac:dyDescent="0.2">
      <c r="A478" s="92">
        <v>466</v>
      </c>
      <c r="B478" s="93">
        <f ca="1">'Energía Transada'!D475</f>
        <v>72.881469556499994</v>
      </c>
    </row>
    <row r="479" spans="1:2" s="85" customFormat="1" x14ac:dyDescent="0.2">
      <c r="A479" s="92">
        <v>467</v>
      </c>
      <c r="B479" s="93">
        <f ca="1">'Energía Transada'!D476</f>
        <v>80.981035181499976</v>
      </c>
    </row>
    <row r="480" spans="1:2" s="85" customFormat="1" x14ac:dyDescent="0.2">
      <c r="A480" s="92">
        <v>468</v>
      </c>
      <c r="B480" s="93">
        <f ca="1">'Energía Transada'!D477</f>
        <v>141.11384135040001</v>
      </c>
    </row>
    <row r="481" spans="1:2" s="85" customFormat="1" x14ac:dyDescent="0.2">
      <c r="A481" s="92">
        <v>469</v>
      </c>
      <c r="B481" s="93">
        <f ca="1">'Energía Transada'!D478</f>
        <v>178.87968728880003</v>
      </c>
    </row>
    <row r="482" spans="1:2" s="85" customFormat="1" x14ac:dyDescent="0.2">
      <c r="A482" s="92">
        <v>470</v>
      </c>
      <c r="B482" s="93">
        <f ca="1">'Energía Transada'!D479</f>
        <v>280.37742910290001</v>
      </c>
    </row>
    <row r="483" spans="1:2" s="85" customFormat="1" x14ac:dyDescent="0.2">
      <c r="A483" s="92">
        <v>471</v>
      </c>
      <c r="B483" s="93">
        <f ca="1">'Energía Transada'!D480</f>
        <v>340.31437252079996</v>
      </c>
    </row>
    <row r="484" spans="1:2" s="85" customFormat="1" x14ac:dyDescent="0.2">
      <c r="A484" s="92">
        <v>472</v>
      </c>
      <c r="B484" s="93">
        <f ca="1">'Energía Transada'!D481</f>
        <v>362.65558065469997</v>
      </c>
    </row>
    <row r="485" spans="1:2" s="85" customFormat="1" x14ac:dyDescent="0.2">
      <c r="A485" s="92">
        <v>473</v>
      </c>
      <c r="B485" s="93">
        <f ca="1">'Energía Transada'!D482</f>
        <v>357.80350191260004</v>
      </c>
    </row>
    <row r="486" spans="1:2" s="85" customFormat="1" x14ac:dyDescent="0.2">
      <c r="A486" s="92">
        <v>474</v>
      </c>
      <c r="B486" s="93">
        <f ca="1">'Energía Transada'!D483</f>
        <v>460.78744941630003</v>
      </c>
    </row>
    <row r="487" spans="1:2" s="85" customFormat="1" x14ac:dyDescent="0.2">
      <c r="A487" s="92">
        <v>475</v>
      </c>
      <c r="B487" s="93">
        <f ca="1">'Energía Transada'!D484</f>
        <v>484.34823082789995</v>
      </c>
    </row>
    <row r="488" spans="1:2" s="85" customFormat="1" x14ac:dyDescent="0.2">
      <c r="A488" s="92">
        <v>476</v>
      </c>
      <c r="B488" s="93">
        <f ca="1">'Energía Transada'!D485</f>
        <v>558.12908864899998</v>
      </c>
    </row>
    <row r="489" spans="1:2" s="85" customFormat="1" x14ac:dyDescent="0.2">
      <c r="A489" s="92">
        <v>477</v>
      </c>
      <c r="B489" s="93">
        <f ca="1">'Energía Transada'!D486</f>
        <v>538.868157</v>
      </c>
    </row>
    <row r="490" spans="1:2" s="85" customFormat="1" x14ac:dyDescent="0.2">
      <c r="A490" s="92">
        <v>478</v>
      </c>
      <c r="B490" s="93">
        <f ca="1">'Energía Transada'!D487</f>
        <v>365.4927626091</v>
      </c>
    </row>
    <row r="491" spans="1:2" s="85" customFormat="1" x14ac:dyDescent="0.2">
      <c r="A491" s="92">
        <v>479</v>
      </c>
      <c r="B491" s="93">
        <f ca="1">'Energía Transada'!D488</f>
        <v>279.12250405239996</v>
      </c>
    </row>
    <row r="492" spans="1:2" s="85" customFormat="1" x14ac:dyDescent="0.2">
      <c r="A492" s="92">
        <v>480</v>
      </c>
      <c r="B492" s="93">
        <f ca="1">'Energía Transada'!D489</f>
        <v>383.45209042549999</v>
      </c>
    </row>
    <row r="493" spans="1:2" s="85" customFormat="1" x14ac:dyDescent="0.2">
      <c r="A493" s="92">
        <v>481</v>
      </c>
      <c r="B493" s="93">
        <f ca="1">'Energía Transada'!D490</f>
        <v>588.13287229999992</v>
      </c>
    </row>
    <row r="494" spans="1:2" s="85" customFormat="1" x14ac:dyDescent="0.2">
      <c r="A494" s="92">
        <v>482</v>
      </c>
      <c r="B494" s="93">
        <f ca="1">'Energía Transada'!D491</f>
        <v>606.01765479999995</v>
      </c>
    </row>
    <row r="495" spans="1:2" s="85" customFormat="1" x14ac:dyDescent="0.2">
      <c r="A495" s="92">
        <v>483</v>
      </c>
      <c r="B495" s="93">
        <f ca="1">'Energía Transada'!D492</f>
        <v>491.86687689999997</v>
      </c>
    </row>
    <row r="496" spans="1:2" s="85" customFormat="1" x14ac:dyDescent="0.2">
      <c r="A496" s="92">
        <v>484</v>
      </c>
      <c r="B496" s="93">
        <f ca="1">'Energía Transada'!D493</f>
        <v>377.13819479269995</v>
      </c>
    </row>
    <row r="497" spans="1:2" s="85" customFormat="1" x14ac:dyDescent="0.2">
      <c r="A497" s="92">
        <v>485</v>
      </c>
      <c r="B497" s="93">
        <f ca="1">'Energía Transada'!D494</f>
        <v>282.94658373990001</v>
      </c>
    </row>
    <row r="498" spans="1:2" s="85" customFormat="1" x14ac:dyDescent="0.2">
      <c r="A498" s="92">
        <v>486</v>
      </c>
      <c r="B498" s="93">
        <f ca="1">'Energía Transada'!D495</f>
        <v>644.84804040000006</v>
      </c>
    </row>
    <row r="499" spans="1:2" s="85" customFormat="1" x14ac:dyDescent="0.2">
      <c r="A499" s="92">
        <v>487</v>
      </c>
      <c r="B499" s="93">
        <f ca="1">'Energía Transada'!D496</f>
        <v>749.15352359999997</v>
      </c>
    </row>
    <row r="500" spans="1:2" s="85" customFormat="1" x14ac:dyDescent="0.2">
      <c r="A500" s="92">
        <v>488</v>
      </c>
      <c r="B500" s="93">
        <f ca="1">'Energía Transada'!D497</f>
        <v>707.3785408</v>
      </c>
    </row>
    <row r="501" spans="1:2" s="85" customFormat="1" x14ac:dyDescent="0.2">
      <c r="A501" s="92">
        <v>489</v>
      </c>
      <c r="B501" s="93">
        <f ca="1">'Energía Transada'!D498</f>
        <v>454.34126903080005</v>
      </c>
    </row>
    <row r="502" spans="1:2" s="85" customFormat="1" x14ac:dyDescent="0.2">
      <c r="A502" s="92">
        <v>490</v>
      </c>
      <c r="B502" s="93">
        <f ca="1">'Energía Transada'!D499</f>
        <v>328.06142529229999</v>
      </c>
    </row>
    <row r="503" spans="1:2" s="85" customFormat="1" x14ac:dyDescent="0.2">
      <c r="A503" s="92">
        <v>491</v>
      </c>
      <c r="B503" s="93">
        <f ca="1">'Energía Transada'!D500</f>
        <v>383.49415977599995</v>
      </c>
    </row>
    <row r="504" spans="1:2" s="85" customFormat="1" x14ac:dyDescent="0.2">
      <c r="A504" s="92">
        <v>492</v>
      </c>
      <c r="B504" s="93">
        <f ca="1">'Energía Transada'!D501</f>
        <v>989.29384829999981</v>
      </c>
    </row>
    <row r="505" spans="1:2" s="85" customFormat="1" x14ac:dyDescent="0.2">
      <c r="A505" s="92">
        <v>493</v>
      </c>
      <c r="B505" s="93">
        <f ca="1">'Energía Transada'!D502</f>
        <v>1084.3651565999999</v>
      </c>
    </row>
    <row r="506" spans="1:2" s="85" customFormat="1" x14ac:dyDescent="0.2">
      <c r="A506" s="92">
        <v>494</v>
      </c>
      <c r="B506" s="93">
        <f ca="1">'Energía Transada'!D503</f>
        <v>1118.3423913500001</v>
      </c>
    </row>
    <row r="507" spans="1:2" s="85" customFormat="1" x14ac:dyDescent="0.2">
      <c r="A507" s="92">
        <v>495</v>
      </c>
      <c r="B507" s="93">
        <f ca="1">'Energía Transada'!D504</f>
        <v>1201.9567923499999</v>
      </c>
    </row>
    <row r="508" spans="1:2" s="85" customFormat="1" x14ac:dyDescent="0.2">
      <c r="A508" s="92">
        <v>496</v>
      </c>
      <c r="B508" s="93">
        <f ca="1">'Energía Transada'!D505</f>
        <v>1078.7671332750001</v>
      </c>
    </row>
    <row r="509" spans="1:2" s="85" customFormat="1" x14ac:dyDescent="0.2">
      <c r="A509" s="92">
        <v>497</v>
      </c>
      <c r="B509" s="93">
        <f ca="1">'Energía Transada'!D506</f>
        <v>871.0850633</v>
      </c>
    </row>
    <row r="510" spans="1:2" s="85" customFormat="1" x14ac:dyDescent="0.2">
      <c r="A510" s="92">
        <v>498</v>
      </c>
      <c r="B510" s="93">
        <f ca="1">'Energía Transada'!D507</f>
        <v>1003.50379605</v>
      </c>
    </row>
    <row r="511" spans="1:2" s="85" customFormat="1" x14ac:dyDescent="0.2">
      <c r="A511" s="92">
        <v>499</v>
      </c>
      <c r="B511" s="93">
        <f ca="1">'Energía Transada'!D508</f>
        <v>1097.8150994</v>
      </c>
    </row>
    <row r="512" spans="1:2" s="85" customFormat="1" x14ac:dyDescent="0.2">
      <c r="A512" s="92">
        <v>500</v>
      </c>
      <c r="B512" s="93">
        <f ca="1">'Energía Transada'!D509</f>
        <v>1021.9136863999998</v>
      </c>
    </row>
    <row r="513" spans="1:2" s="85" customFormat="1" x14ac:dyDescent="0.2">
      <c r="A513" s="92">
        <v>501</v>
      </c>
      <c r="B513" s="93">
        <f ca="1">'Energía Transada'!D510</f>
        <v>660.50236509999991</v>
      </c>
    </row>
    <row r="514" spans="1:2" s="85" customFormat="1" x14ac:dyDescent="0.2">
      <c r="A514" s="92">
        <v>502</v>
      </c>
      <c r="B514" s="93">
        <f ca="1">'Energía Transada'!D511</f>
        <v>777.24439409999991</v>
      </c>
    </row>
    <row r="515" spans="1:2" s="85" customFormat="1" x14ac:dyDescent="0.2">
      <c r="A515" s="92">
        <v>503</v>
      </c>
      <c r="B515" s="93">
        <f ca="1">'Energía Transada'!D512</f>
        <v>628.35543489999998</v>
      </c>
    </row>
    <row r="516" spans="1:2" s="85" customFormat="1" x14ac:dyDescent="0.2">
      <c r="A516" s="92">
        <v>504</v>
      </c>
      <c r="B516" s="93">
        <f ca="1">'Energía Transada'!D513</f>
        <v>574.94709987399995</v>
      </c>
    </row>
    <row r="517" spans="1:2" s="85" customFormat="1" x14ac:dyDescent="0.2">
      <c r="A517" s="92">
        <v>505</v>
      </c>
      <c r="B517" s="93">
        <f ca="1">'Energía Transada'!D514</f>
        <v>487.15883142499996</v>
      </c>
    </row>
    <row r="518" spans="1:2" s="85" customFormat="1" x14ac:dyDescent="0.2">
      <c r="A518" s="92">
        <v>506</v>
      </c>
      <c r="B518" s="93">
        <f ca="1">'Energía Transada'!D515</f>
        <v>607.04489760000001</v>
      </c>
    </row>
    <row r="519" spans="1:2" s="85" customFormat="1" x14ac:dyDescent="0.2">
      <c r="A519" s="92">
        <v>507</v>
      </c>
      <c r="B519" s="93">
        <f ca="1">'Energía Transada'!D516</f>
        <v>446.03120247699997</v>
      </c>
    </row>
    <row r="520" spans="1:2" s="85" customFormat="1" x14ac:dyDescent="0.2">
      <c r="A520" s="92">
        <v>508</v>
      </c>
      <c r="B520" s="93">
        <f ca="1">'Energía Transada'!D517</f>
        <v>540.35498619999998</v>
      </c>
    </row>
    <row r="521" spans="1:2" s="85" customFormat="1" x14ac:dyDescent="0.2">
      <c r="A521" s="92">
        <v>509</v>
      </c>
      <c r="B521" s="93">
        <f ca="1">'Energía Transada'!D518</f>
        <v>463.48562478169998</v>
      </c>
    </row>
    <row r="522" spans="1:2" s="85" customFormat="1" x14ac:dyDescent="0.2">
      <c r="A522" s="92">
        <v>510</v>
      </c>
      <c r="B522" s="93">
        <f ca="1">'Energía Transada'!D519</f>
        <v>409.33340282559993</v>
      </c>
    </row>
    <row r="523" spans="1:2" s="85" customFormat="1" x14ac:dyDescent="0.2">
      <c r="A523" s="92">
        <v>511</v>
      </c>
      <c r="B523" s="93">
        <f ca="1">'Energía Transada'!D520</f>
        <v>305.10465365909999</v>
      </c>
    </row>
    <row r="524" spans="1:2" s="85" customFormat="1" x14ac:dyDescent="0.2">
      <c r="A524" s="92">
        <v>512</v>
      </c>
      <c r="B524" s="93">
        <f ca="1">'Energía Transada'!D521</f>
        <v>111.79264258539997</v>
      </c>
    </row>
    <row r="525" spans="1:2" s="85" customFormat="1" x14ac:dyDescent="0.2">
      <c r="A525" s="92">
        <v>513</v>
      </c>
      <c r="B525" s="93">
        <f ca="1">'Energía Transada'!D522</f>
        <v>15.413108747099999</v>
      </c>
    </row>
    <row r="526" spans="1:2" s="85" customFormat="1" x14ac:dyDescent="0.2">
      <c r="A526" s="92">
        <v>514</v>
      </c>
      <c r="B526" s="93">
        <f ca="1">'Energía Transada'!D523</f>
        <v>50.388871006700001</v>
      </c>
    </row>
    <row r="527" spans="1:2" s="85" customFormat="1" x14ac:dyDescent="0.2">
      <c r="A527" s="92">
        <v>515</v>
      </c>
      <c r="B527" s="93">
        <f ca="1">'Energía Transada'!D524</f>
        <v>411.99287602349995</v>
      </c>
    </row>
    <row r="528" spans="1:2" s="85" customFormat="1" x14ac:dyDescent="0.2">
      <c r="A528" s="92">
        <v>516</v>
      </c>
      <c r="B528" s="93">
        <f ca="1">'Energía Transada'!D525</f>
        <v>640.69912609999994</v>
      </c>
    </row>
    <row r="529" spans="1:2" s="85" customFormat="1" x14ac:dyDescent="0.2">
      <c r="A529" s="92">
        <v>517</v>
      </c>
      <c r="B529" s="93">
        <f ca="1">'Energía Transada'!D526</f>
        <v>530.06284879999998</v>
      </c>
    </row>
    <row r="530" spans="1:2" s="85" customFormat="1" x14ac:dyDescent="0.2">
      <c r="A530" s="92">
        <v>518</v>
      </c>
      <c r="B530" s="93">
        <f ca="1">'Energía Transada'!D527</f>
        <v>238.15003844729998</v>
      </c>
    </row>
    <row r="531" spans="1:2" s="85" customFormat="1" x14ac:dyDescent="0.2">
      <c r="A531" s="92">
        <v>519</v>
      </c>
      <c r="B531" s="93">
        <f ca="1">'Energía Transada'!D528</f>
        <v>226.22623901199998</v>
      </c>
    </row>
    <row r="532" spans="1:2" s="85" customFormat="1" x14ac:dyDescent="0.2">
      <c r="A532" s="92">
        <v>520</v>
      </c>
      <c r="B532" s="93">
        <f ca="1">'Energía Transada'!D529</f>
        <v>146.87981302029999</v>
      </c>
    </row>
    <row r="533" spans="1:2" s="85" customFormat="1" x14ac:dyDescent="0.2">
      <c r="A533" s="92">
        <v>521</v>
      </c>
      <c r="B533" s="93">
        <f ca="1">'Energía Transada'!D530</f>
        <v>126.88755918369999</v>
      </c>
    </row>
    <row r="534" spans="1:2" s="85" customFormat="1" x14ac:dyDescent="0.2">
      <c r="A534" s="92">
        <v>522</v>
      </c>
      <c r="B534" s="93">
        <f ca="1">'Energía Transada'!D531</f>
        <v>214.2524766329</v>
      </c>
    </row>
    <row r="535" spans="1:2" s="85" customFormat="1" x14ac:dyDescent="0.2">
      <c r="A535" s="92">
        <v>523</v>
      </c>
      <c r="B535" s="93">
        <f ca="1">'Energía Transada'!D532</f>
        <v>187.9292619261</v>
      </c>
    </row>
    <row r="536" spans="1:2" s="85" customFormat="1" x14ac:dyDescent="0.2">
      <c r="A536" s="92">
        <v>524</v>
      </c>
      <c r="B536" s="93">
        <f ca="1">'Energía Transada'!D533</f>
        <v>167.24496026259999</v>
      </c>
    </row>
    <row r="537" spans="1:2" s="85" customFormat="1" x14ac:dyDescent="0.2">
      <c r="A537" s="92">
        <v>525</v>
      </c>
      <c r="B537" s="93">
        <f ca="1">'Energía Transada'!D534</f>
        <v>200.41570214709998</v>
      </c>
    </row>
    <row r="538" spans="1:2" s="85" customFormat="1" x14ac:dyDescent="0.2">
      <c r="A538" s="92">
        <v>526</v>
      </c>
      <c r="B538" s="93">
        <f ca="1">'Energía Transada'!D535</f>
        <v>54.848215012099992</v>
      </c>
    </row>
    <row r="539" spans="1:2" s="85" customFormat="1" x14ac:dyDescent="0.2">
      <c r="A539" s="92">
        <v>527</v>
      </c>
      <c r="B539" s="93">
        <f ca="1">'Energía Transada'!D536</f>
        <v>31.199239567399996</v>
      </c>
    </row>
    <row r="540" spans="1:2" s="85" customFormat="1" x14ac:dyDescent="0.2">
      <c r="A540" s="92">
        <v>528</v>
      </c>
      <c r="B540" s="93">
        <f ca="1">'Energía Transada'!D537</f>
        <v>2.4973022323999996</v>
      </c>
    </row>
    <row r="541" spans="1:2" s="85" customFormat="1" x14ac:dyDescent="0.2">
      <c r="A541" s="92">
        <v>529</v>
      </c>
      <c r="B541" s="93">
        <f ca="1">'Energía Transada'!D538</f>
        <v>0</v>
      </c>
    </row>
    <row r="542" spans="1:2" s="85" customFormat="1" x14ac:dyDescent="0.2">
      <c r="A542" s="92">
        <v>530</v>
      </c>
      <c r="B542" s="93">
        <f ca="1">'Energía Transada'!D539</f>
        <v>0</v>
      </c>
    </row>
    <row r="543" spans="1:2" s="85" customFormat="1" x14ac:dyDescent="0.2">
      <c r="A543" s="92">
        <v>531</v>
      </c>
      <c r="B543" s="93">
        <f ca="1">'Energía Transada'!D540</f>
        <v>0</v>
      </c>
    </row>
    <row r="544" spans="1:2" s="85" customFormat="1" x14ac:dyDescent="0.2">
      <c r="A544" s="92">
        <v>532</v>
      </c>
      <c r="B544" s="93">
        <f ca="1">'Energía Transada'!D541</f>
        <v>0</v>
      </c>
    </row>
    <row r="545" spans="1:2" s="85" customFormat="1" x14ac:dyDescent="0.2">
      <c r="A545" s="92">
        <v>533</v>
      </c>
      <c r="B545" s="93">
        <f ca="1">'Energía Transada'!D542</f>
        <v>2.5494889999999998E-3</v>
      </c>
    </row>
    <row r="546" spans="1:2" s="85" customFormat="1" x14ac:dyDescent="0.2">
      <c r="A546" s="92">
        <v>534</v>
      </c>
      <c r="B546" s="93">
        <f ca="1">'Energía Transada'!D543</f>
        <v>1.1934660266999999</v>
      </c>
    </row>
    <row r="547" spans="1:2" s="85" customFormat="1" x14ac:dyDescent="0.2">
      <c r="A547" s="92">
        <v>535</v>
      </c>
      <c r="B547" s="93">
        <f ca="1">'Energía Transada'!D544</f>
        <v>4.5605105900999998</v>
      </c>
    </row>
    <row r="548" spans="1:2" s="85" customFormat="1" x14ac:dyDescent="0.2">
      <c r="A548" s="92">
        <v>536</v>
      </c>
      <c r="B548" s="93">
        <f ca="1">'Energía Transada'!D545</f>
        <v>6.10232556E-2</v>
      </c>
    </row>
    <row r="549" spans="1:2" s="85" customFormat="1" x14ac:dyDescent="0.2">
      <c r="A549" s="92">
        <v>537</v>
      </c>
      <c r="B549" s="93">
        <f ca="1">'Energía Transada'!D546</f>
        <v>0</v>
      </c>
    </row>
    <row r="550" spans="1:2" s="85" customFormat="1" x14ac:dyDescent="0.2">
      <c r="A550" s="92">
        <v>538</v>
      </c>
      <c r="B550" s="93">
        <f ca="1">'Energía Transada'!D547</f>
        <v>0</v>
      </c>
    </row>
    <row r="551" spans="1:2" s="85" customFormat="1" x14ac:dyDescent="0.2">
      <c r="A551" s="92">
        <v>539</v>
      </c>
      <c r="B551" s="93">
        <f ca="1">'Energía Transada'!D548</f>
        <v>0</v>
      </c>
    </row>
    <row r="552" spans="1:2" s="85" customFormat="1" x14ac:dyDescent="0.2">
      <c r="A552" s="92">
        <v>540</v>
      </c>
      <c r="B552" s="93">
        <f ca="1">'Energía Transada'!D549</f>
        <v>0</v>
      </c>
    </row>
    <row r="553" spans="1:2" s="85" customFormat="1" x14ac:dyDescent="0.2">
      <c r="A553" s="92">
        <v>541</v>
      </c>
      <c r="B553" s="93">
        <f ca="1">'Energía Transada'!D550</f>
        <v>0.79636314339999992</v>
      </c>
    </row>
    <row r="554" spans="1:2" s="85" customFormat="1" x14ac:dyDescent="0.2">
      <c r="A554" s="92">
        <v>542</v>
      </c>
      <c r="B554" s="93">
        <f ca="1">'Energía Transada'!D551</f>
        <v>11.304398541499999</v>
      </c>
    </row>
    <row r="555" spans="1:2" s="85" customFormat="1" x14ac:dyDescent="0.2">
      <c r="A555" s="92">
        <v>543</v>
      </c>
      <c r="B555" s="93">
        <f ca="1">'Energía Transada'!D552</f>
        <v>39.546349039700004</v>
      </c>
    </row>
    <row r="556" spans="1:2" s="85" customFormat="1" x14ac:dyDescent="0.2">
      <c r="A556" s="92">
        <v>544</v>
      </c>
      <c r="B556" s="93">
        <f ca="1">'Energía Transada'!D553</f>
        <v>114.42195728759999</v>
      </c>
    </row>
    <row r="557" spans="1:2" s="85" customFormat="1" x14ac:dyDescent="0.2">
      <c r="A557" s="92">
        <v>545</v>
      </c>
      <c r="B557" s="93">
        <f ca="1">'Energía Transada'!D554</f>
        <v>114.8011163458</v>
      </c>
    </row>
    <row r="558" spans="1:2" s="85" customFormat="1" x14ac:dyDescent="0.2">
      <c r="A558" s="92">
        <v>546</v>
      </c>
      <c r="B558" s="93">
        <f ca="1">'Energía Transada'!D555</f>
        <v>151.41726998959999</v>
      </c>
    </row>
    <row r="559" spans="1:2" s="85" customFormat="1" x14ac:dyDescent="0.2">
      <c r="A559" s="92">
        <v>547</v>
      </c>
      <c r="B559" s="93">
        <f ca="1">'Energía Transada'!D556</f>
        <v>469.99826100539991</v>
      </c>
    </row>
    <row r="560" spans="1:2" s="85" customFormat="1" x14ac:dyDescent="0.2">
      <c r="A560" s="92">
        <v>548</v>
      </c>
      <c r="B560" s="93">
        <f ca="1">'Energía Transada'!D557</f>
        <v>256.4815861793</v>
      </c>
    </row>
    <row r="561" spans="1:2" s="85" customFormat="1" x14ac:dyDescent="0.2">
      <c r="A561" s="92">
        <v>549</v>
      </c>
      <c r="B561" s="93">
        <f ca="1">'Energía Transada'!D558</f>
        <v>46.214168754399992</v>
      </c>
    </row>
    <row r="562" spans="1:2" s="85" customFormat="1" x14ac:dyDescent="0.2">
      <c r="A562" s="92">
        <v>550</v>
      </c>
      <c r="B562" s="93">
        <f ca="1">'Energía Transada'!D559</f>
        <v>19.090306977299999</v>
      </c>
    </row>
    <row r="563" spans="1:2" s="85" customFormat="1" x14ac:dyDescent="0.2">
      <c r="A563" s="92">
        <v>551</v>
      </c>
      <c r="B563" s="93">
        <f ca="1">'Energía Transada'!D560</f>
        <v>199.24101273719998</v>
      </c>
    </row>
    <row r="564" spans="1:2" s="85" customFormat="1" x14ac:dyDescent="0.2">
      <c r="A564" s="92">
        <v>552</v>
      </c>
      <c r="B564" s="93">
        <f ca="1">'Energía Transada'!D561</f>
        <v>336.42440528279997</v>
      </c>
    </row>
    <row r="565" spans="1:2" s="85" customFormat="1" x14ac:dyDescent="0.2">
      <c r="A565" s="92">
        <v>553</v>
      </c>
      <c r="B565" s="93">
        <f ca="1">'Energía Transada'!D562</f>
        <v>345.16439827529996</v>
      </c>
    </row>
    <row r="566" spans="1:2" s="85" customFormat="1" x14ac:dyDescent="0.2">
      <c r="A566" s="92">
        <v>554</v>
      </c>
      <c r="B566" s="93">
        <f ca="1">'Energía Transada'!D563</f>
        <v>388.02766597359999</v>
      </c>
    </row>
    <row r="567" spans="1:2" s="85" customFormat="1" x14ac:dyDescent="0.2">
      <c r="A567" s="92">
        <v>555</v>
      </c>
      <c r="B567" s="93">
        <f ca="1">'Energía Transada'!D564</f>
        <v>436.95898252019998</v>
      </c>
    </row>
    <row r="568" spans="1:2" s="85" customFormat="1" x14ac:dyDescent="0.2">
      <c r="A568" s="92">
        <v>556</v>
      </c>
      <c r="B568" s="93">
        <f ca="1">'Energía Transada'!D565</f>
        <v>402.68872684709999</v>
      </c>
    </row>
    <row r="569" spans="1:2" s="85" customFormat="1" x14ac:dyDescent="0.2">
      <c r="A569" s="92">
        <v>557</v>
      </c>
      <c r="B569" s="93">
        <f ca="1">'Energía Transada'!D566</f>
        <v>623.70760099999995</v>
      </c>
    </row>
    <row r="570" spans="1:2" s="85" customFormat="1" x14ac:dyDescent="0.2">
      <c r="A570" s="92">
        <v>558</v>
      </c>
      <c r="B570" s="93">
        <f ca="1">'Energía Transada'!D567</f>
        <v>530.70584389999988</v>
      </c>
    </row>
    <row r="571" spans="1:2" s="85" customFormat="1" x14ac:dyDescent="0.2">
      <c r="A571" s="92">
        <v>559</v>
      </c>
      <c r="B571" s="93">
        <f ca="1">'Energía Transada'!D568</f>
        <v>306.45318281249996</v>
      </c>
    </row>
    <row r="572" spans="1:2" s="85" customFormat="1" x14ac:dyDescent="0.2">
      <c r="A572" s="92">
        <v>560</v>
      </c>
      <c r="B572" s="93">
        <f ca="1">'Energía Transada'!D569</f>
        <v>594.1537955663</v>
      </c>
    </row>
    <row r="573" spans="1:2" s="85" customFormat="1" x14ac:dyDescent="0.2">
      <c r="A573" s="92">
        <v>561</v>
      </c>
      <c r="B573" s="93">
        <f ca="1">'Energía Transada'!D570</f>
        <v>316.3557620062</v>
      </c>
    </row>
    <row r="574" spans="1:2" s="85" customFormat="1" x14ac:dyDescent="0.2">
      <c r="A574" s="92">
        <v>562</v>
      </c>
      <c r="B574" s="93">
        <f ca="1">'Energía Transada'!D571</f>
        <v>109.57112954669999</v>
      </c>
    </row>
    <row r="575" spans="1:2" s="85" customFormat="1" x14ac:dyDescent="0.2">
      <c r="A575" s="92">
        <v>563</v>
      </c>
      <c r="B575" s="93">
        <f ca="1">'Energía Transada'!D572</f>
        <v>143.13050661269997</v>
      </c>
    </row>
    <row r="576" spans="1:2" s="85" customFormat="1" x14ac:dyDescent="0.2">
      <c r="A576" s="92">
        <v>564</v>
      </c>
      <c r="B576" s="93">
        <f ca="1">'Energía Transada'!D573</f>
        <v>101.6060244552</v>
      </c>
    </row>
    <row r="577" spans="1:2" s="85" customFormat="1" x14ac:dyDescent="0.2">
      <c r="A577" s="92">
        <v>565</v>
      </c>
      <c r="B577" s="93">
        <f ca="1">'Energía Transada'!D574</f>
        <v>111.98825326579998</v>
      </c>
    </row>
    <row r="578" spans="1:2" s="85" customFormat="1" x14ac:dyDescent="0.2">
      <c r="A578" s="92">
        <v>566</v>
      </c>
      <c r="B578" s="93">
        <f ca="1">'Energía Transada'!D575</f>
        <v>254.54674876039999</v>
      </c>
    </row>
    <row r="579" spans="1:2" s="85" customFormat="1" x14ac:dyDescent="0.2">
      <c r="A579" s="92">
        <v>567</v>
      </c>
      <c r="B579" s="93">
        <f ca="1">'Energía Transada'!D576</f>
        <v>66.184295536699992</v>
      </c>
    </row>
    <row r="580" spans="1:2" s="85" customFormat="1" x14ac:dyDescent="0.2">
      <c r="A580" s="92">
        <v>568</v>
      </c>
      <c r="B580" s="93">
        <f ca="1">'Energía Transada'!D577</f>
        <v>155.4351199896</v>
      </c>
    </row>
    <row r="581" spans="1:2" s="85" customFormat="1" x14ac:dyDescent="0.2">
      <c r="A581" s="92">
        <v>569</v>
      </c>
      <c r="B581" s="93">
        <f ca="1">'Energía Transada'!D578</f>
        <v>335.30806299429997</v>
      </c>
    </row>
    <row r="582" spans="1:2" s="85" customFormat="1" x14ac:dyDescent="0.2">
      <c r="A582" s="92">
        <v>570</v>
      </c>
      <c r="B582" s="93">
        <f ca="1">'Energía Transada'!D579</f>
        <v>524.55987048270003</v>
      </c>
    </row>
    <row r="583" spans="1:2" s="85" customFormat="1" x14ac:dyDescent="0.2">
      <c r="A583" s="92">
        <v>571</v>
      </c>
      <c r="B583" s="93">
        <f ca="1">'Energía Transada'!D580</f>
        <v>204.64138450659999</v>
      </c>
    </row>
    <row r="584" spans="1:2" s="85" customFormat="1" x14ac:dyDescent="0.2">
      <c r="A584" s="92">
        <v>572</v>
      </c>
      <c r="B584" s="93">
        <f ca="1">'Energía Transada'!D581</f>
        <v>232.14691787309999</v>
      </c>
    </row>
    <row r="585" spans="1:2" s="85" customFormat="1" x14ac:dyDescent="0.2">
      <c r="A585" s="92">
        <v>573</v>
      </c>
      <c r="B585" s="93">
        <f ca="1">'Energía Transada'!D582</f>
        <v>229.087454536</v>
      </c>
    </row>
    <row r="586" spans="1:2" s="85" customFormat="1" x14ac:dyDescent="0.2">
      <c r="A586" s="92">
        <v>574</v>
      </c>
      <c r="B586" s="93">
        <f ca="1">'Energía Transada'!D583</f>
        <v>208.91082294319997</v>
      </c>
    </row>
    <row r="587" spans="1:2" s="85" customFormat="1" x14ac:dyDescent="0.2">
      <c r="A587" s="92">
        <v>575</v>
      </c>
      <c r="B587" s="93">
        <f ca="1">'Energía Transada'!D584</f>
        <v>119.72530675349998</v>
      </c>
    </row>
    <row r="588" spans="1:2" s="85" customFormat="1" x14ac:dyDescent="0.2">
      <c r="A588" s="92">
        <v>576</v>
      </c>
      <c r="B588" s="93">
        <f ca="1">'Energía Transada'!D585</f>
        <v>74.638499811000003</v>
      </c>
    </row>
    <row r="589" spans="1:2" s="85" customFormat="1" x14ac:dyDescent="0.2">
      <c r="A589" s="92">
        <v>577</v>
      </c>
      <c r="B589" s="93">
        <f ca="1">'Energía Transada'!D586</f>
        <v>0.39670183660000002</v>
      </c>
    </row>
    <row r="590" spans="1:2" s="85" customFormat="1" x14ac:dyDescent="0.2">
      <c r="A590" s="92">
        <v>578</v>
      </c>
      <c r="B590" s="93">
        <f ca="1">'Energía Transada'!D587</f>
        <v>45.060476703500001</v>
      </c>
    </row>
    <row r="591" spans="1:2" s="85" customFormat="1" x14ac:dyDescent="0.2">
      <c r="A591" s="92">
        <v>579</v>
      </c>
      <c r="B591" s="93">
        <f ca="1">'Energía Transada'!D588</f>
        <v>178.54129716729997</v>
      </c>
    </row>
    <row r="592" spans="1:2" s="85" customFormat="1" x14ac:dyDescent="0.2">
      <c r="A592" s="92">
        <v>580</v>
      </c>
      <c r="B592" s="93">
        <f ca="1">'Energía Transada'!D589</f>
        <v>311.93804565530002</v>
      </c>
    </row>
    <row r="593" spans="1:2" s="85" customFormat="1" x14ac:dyDescent="0.2">
      <c r="A593" s="92">
        <v>581</v>
      </c>
      <c r="B593" s="93">
        <f ca="1">'Energía Transada'!D590</f>
        <v>446.12093041930001</v>
      </c>
    </row>
    <row r="594" spans="1:2" s="85" customFormat="1" x14ac:dyDescent="0.2">
      <c r="A594" s="92">
        <v>582</v>
      </c>
      <c r="B594" s="93">
        <f ca="1">'Energía Transada'!D591</f>
        <v>467.24963400580003</v>
      </c>
    </row>
    <row r="595" spans="1:2" s="85" customFormat="1" x14ac:dyDescent="0.2">
      <c r="A595" s="92">
        <v>583</v>
      </c>
      <c r="B595" s="93">
        <f ca="1">'Energía Transada'!D592</f>
        <v>346.68719951639991</v>
      </c>
    </row>
    <row r="596" spans="1:2" s="85" customFormat="1" x14ac:dyDescent="0.2">
      <c r="A596" s="92">
        <v>584</v>
      </c>
      <c r="B596" s="93">
        <f ca="1">'Energía Transada'!D593</f>
        <v>526.97743885099999</v>
      </c>
    </row>
    <row r="597" spans="1:2" s="85" customFormat="1" x14ac:dyDescent="0.2">
      <c r="A597" s="92">
        <v>585</v>
      </c>
      <c r="B597" s="93">
        <f ca="1">'Energía Transada'!D594</f>
        <v>518.42186939999999</v>
      </c>
    </row>
    <row r="598" spans="1:2" s="85" customFormat="1" x14ac:dyDescent="0.2">
      <c r="A598" s="92">
        <v>586</v>
      </c>
      <c r="B598" s="93">
        <f ca="1">'Energía Transada'!D595</f>
        <v>454.39822179240002</v>
      </c>
    </row>
    <row r="599" spans="1:2" s="85" customFormat="1" x14ac:dyDescent="0.2">
      <c r="A599" s="92">
        <v>587</v>
      </c>
      <c r="B599" s="93">
        <f ca="1">'Energía Transada'!D596</f>
        <v>560.24161029999993</v>
      </c>
    </row>
    <row r="600" spans="1:2" s="85" customFormat="1" x14ac:dyDescent="0.2">
      <c r="A600" s="92">
        <v>588</v>
      </c>
      <c r="B600" s="93">
        <f ca="1">'Energía Transada'!D597</f>
        <v>801.631189425</v>
      </c>
    </row>
    <row r="601" spans="1:2" s="85" customFormat="1" x14ac:dyDescent="0.2">
      <c r="A601" s="92">
        <v>589</v>
      </c>
      <c r="B601" s="93">
        <f ca="1">'Energía Transada'!D598</f>
        <v>1015.3037881500002</v>
      </c>
    </row>
    <row r="602" spans="1:2" s="85" customFormat="1" x14ac:dyDescent="0.2">
      <c r="A602" s="92">
        <v>590</v>
      </c>
      <c r="B602" s="93">
        <f ca="1">'Energía Transada'!D599</f>
        <v>728.956546</v>
      </c>
    </row>
    <row r="603" spans="1:2" s="85" customFormat="1" x14ac:dyDescent="0.2">
      <c r="A603" s="92">
        <v>591</v>
      </c>
      <c r="B603" s="93">
        <f ca="1">'Energía Transada'!D600</f>
        <v>808.0034594</v>
      </c>
    </row>
    <row r="604" spans="1:2" s="85" customFormat="1" x14ac:dyDescent="0.2">
      <c r="A604" s="92">
        <v>592</v>
      </c>
      <c r="B604" s="93">
        <f ca="1">'Energía Transada'!D601</f>
        <v>1115.5427738000001</v>
      </c>
    </row>
    <row r="605" spans="1:2" s="85" customFormat="1" x14ac:dyDescent="0.2">
      <c r="A605" s="92">
        <v>593</v>
      </c>
      <c r="B605" s="93">
        <f ca="1">'Energía Transada'!D602</f>
        <v>1052.7192431999999</v>
      </c>
    </row>
    <row r="606" spans="1:2" s="85" customFormat="1" x14ac:dyDescent="0.2">
      <c r="A606" s="92">
        <v>594</v>
      </c>
      <c r="B606" s="93">
        <f ca="1">'Energía Transada'!D603</f>
        <v>1029.516103275</v>
      </c>
    </row>
    <row r="607" spans="1:2" s="85" customFormat="1" x14ac:dyDescent="0.2">
      <c r="A607" s="92">
        <v>595</v>
      </c>
      <c r="B607" s="93">
        <f ca="1">'Energía Transada'!D604</f>
        <v>939.9761787000001</v>
      </c>
    </row>
    <row r="608" spans="1:2" s="85" customFormat="1" x14ac:dyDescent="0.2">
      <c r="A608" s="92">
        <v>596</v>
      </c>
      <c r="B608" s="93">
        <f ca="1">'Energía Transada'!D605</f>
        <v>552.53020239039995</v>
      </c>
    </row>
    <row r="609" spans="1:2" s="85" customFormat="1" x14ac:dyDescent="0.2">
      <c r="A609" s="92">
        <v>597</v>
      </c>
      <c r="B609" s="93">
        <f ca="1">'Energía Transada'!D606</f>
        <v>327.85652656249999</v>
      </c>
    </row>
    <row r="610" spans="1:2" s="85" customFormat="1" x14ac:dyDescent="0.2">
      <c r="A610" s="92">
        <v>598</v>
      </c>
      <c r="B610" s="93">
        <f ca="1">'Energía Transada'!D607</f>
        <v>496.24594982639996</v>
      </c>
    </row>
    <row r="611" spans="1:2" s="85" customFormat="1" x14ac:dyDescent="0.2">
      <c r="A611" s="92">
        <v>599</v>
      </c>
      <c r="B611" s="93">
        <f ca="1">'Energía Transada'!D608</f>
        <v>675.45692049999991</v>
      </c>
    </row>
    <row r="612" spans="1:2" s="85" customFormat="1" x14ac:dyDescent="0.2">
      <c r="A612" s="92">
        <v>600</v>
      </c>
      <c r="B612" s="93">
        <f ca="1">'Energía Transada'!D609</f>
        <v>732.48328739999999</v>
      </c>
    </row>
    <row r="613" spans="1:2" s="85" customFormat="1" x14ac:dyDescent="0.2">
      <c r="A613" s="92">
        <v>601</v>
      </c>
      <c r="B613" s="93">
        <f ca="1">'Energía Transada'!D610</f>
        <v>706.12745399999994</v>
      </c>
    </row>
    <row r="614" spans="1:2" s="85" customFormat="1" x14ac:dyDescent="0.2">
      <c r="A614" s="92">
        <v>602</v>
      </c>
      <c r="B614" s="93">
        <f ca="1">'Energía Transada'!D611</f>
        <v>1021.616633</v>
      </c>
    </row>
    <row r="615" spans="1:2" s="85" customFormat="1" x14ac:dyDescent="0.2">
      <c r="A615" s="92">
        <v>603</v>
      </c>
      <c r="B615" s="93">
        <f ca="1">'Energía Transada'!D612</f>
        <v>1174.3916503</v>
      </c>
    </row>
    <row r="616" spans="1:2" s="85" customFormat="1" x14ac:dyDescent="0.2">
      <c r="A616" s="92">
        <v>604</v>
      </c>
      <c r="B616" s="93">
        <f ca="1">'Energía Transada'!D613</f>
        <v>1300.8347005499998</v>
      </c>
    </row>
    <row r="617" spans="1:2" s="85" customFormat="1" x14ac:dyDescent="0.2">
      <c r="A617" s="92">
        <v>605</v>
      </c>
      <c r="B617" s="93">
        <f ca="1">'Energía Transada'!D614</f>
        <v>1262.5769093999997</v>
      </c>
    </row>
    <row r="618" spans="1:2" s="85" customFormat="1" x14ac:dyDescent="0.2">
      <c r="A618" s="92">
        <v>606</v>
      </c>
      <c r="B618" s="93">
        <f ca="1">'Energía Transada'!D615</f>
        <v>988.82036259999984</v>
      </c>
    </row>
    <row r="619" spans="1:2" s="85" customFormat="1" x14ac:dyDescent="0.2">
      <c r="A619" s="92">
        <v>607</v>
      </c>
      <c r="B619" s="93">
        <f ca="1">'Energía Transada'!D616</f>
        <v>809.64388710000003</v>
      </c>
    </row>
    <row r="620" spans="1:2" s="85" customFormat="1" x14ac:dyDescent="0.2">
      <c r="A620" s="92">
        <v>608</v>
      </c>
      <c r="B620" s="93">
        <f ca="1">'Energía Transada'!D617</f>
        <v>1056.9158393749999</v>
      </c>
    </row>
    <row r="621" spans="1:2" s="85" customFormat="1" x14ac:dyDescent="0.2">
      <c r="A621" s="92">
        <v>609</v>
      </c>
      <c r="B621" s="93">
        <f ca="1">'Energía Transada'!D618</f>
        <v>319.33706434709995</v>
      </c>
    </row>
    <row r="622" spans="1:2" s="85" customFormat="1" x14ac:dyDescent="0.2">
      <c r="A622" s="92">
        <v>610</v>
      </c>
      <c r="B622" s="93">
        <f ca="1">'Energía Transada'!D619</f>
        <v>415.49573297979998</v>
      </c>
    </row>
    <row r="623" spans="1:2" s="85" customFormat="1" x14ac:dyDescent="0.2">
      <c r="A623" s="92">
        <v>611</v>
      </c>
      <c r="B623" s="93">
        <f ca="1">'Energía Transada'!D620</f>
        <v>455.99743533939994</v>
      </c>
    </row>
    <row r="624" spans="1:2" s="85" customFormat="1" x14ac:dyDescent="0.2">
      <c r="A624" s="92">
        <v>612</v>
      </c>
      <c r="B624" s="93">
        <f ca="1">'Energía Transada'!D621</f>
        <v>412.58039668459998</v>
      </c>
    </row>
    <row r="625" spans="1:2" s="85" customFormat="1" x14ac:dyDescent="0.2">
      <c r="A625" s="92">
        <v>613</v>
      </c>
      <c r="B625" s="93">
        <f ca="1">'Energía Transada'!D622</f>
        <v>428.28936336349994</v>
      </c>
    </row>
    <row r="626" spans="1:2" s="85" customFormat="1" x14ac:dyDescent="0.2">
      <c r="A626" s="92">
        <v>614</v>
      </c>
      <c r="B626" s="93">
        <f ca="1">'Energía Transada'!D623</f>
        <v>437.35915035430003</v>
      </c>
    </row>
    <row r="627" spans="1:2" s="85" customFormat="1" x14ac:dyDescent="0.2">
      <c r="A627" s="92">
        <v>615</v>
      </c>
      <c r="B627" s="93">
        <f ca="1">'Energía Transada'!D624</f>
        <v>413.9085565261999</v>
      </c>
    </row>
    <row r="628" spans="1:2" s="85" customFormat="1" x14ac:dyDescent="0.2">
      <c r="A628" s="92">
        <v>616</v>
      </c>
      <c r="B628" s="93">
        <f ca="1">'Energía Transada'!D625</f>
        <v>510.50034190959997</v>
      </c>
    </row>
    <row r="629" spans="1:2" s="85" customFormat="1" x14ac:dyDescent="0.2">
      <c r="A629" s="92">
        <v>617</v>
      </c>
      <c r="B629" s="93">
        <f ca="1">'Energía Transada'!D626</f>
        <v>822.04909259999988</v>
      </c>
    </row>
    <row r="630" spans="1:2" s="85" customFormat="1" x14ac:dyDescent="0.2">
      <c r="A630" s="92">
        <v>618</v>
      </c>
      <c r="B630" s="93">
        <f ca="1">'Energía Transada'!D627</f>
        <v>805.23893250000003</v>
      </c>
    </row>
    <row r="631" spans="1:2" s="85" customFormat="1" x14ac:dyDescent="0.2">
      <c r="A631" s="92">
        <v>619</v>
      </c>
      <c r="B631" s="93">
        <f ca="1">'Energía Transada'!D628</f>
        <v>866.96237469999983</v>
      </c>
    </row>
    <row r="632" spans="1:2" s="85" customFormat="1" x14ac:dyDescent="0.2">
      <c r="A632" s="92">
        <v>620</v>
      </c>
      <c r="B632" s="93">
        <f ca="1">'Energía Transada'!D629</f>
        <v>782.81787429999997</v>
      </c>
    </row>
    <row r="633" spans="1:2" s="85" customFormat="1" x14ac:dyDescent="0.2">
      <c r="A633" s="92">
        <v>621</v>
      </c>
      <c r="B633" s="93">
        <f ca="1">'Energía Transada'!D630</f>
        <v>596.78727944860009</v>
      </c>
    </row>
    <row r="634" spans="1:2" s="85" customFormat="1" x14ac:dyDescent="0.2">
      <c r="A634" s="92">
        <v>622</v>
      </c>
      <c r="B634" s="93">
        <f ca="1">'Energía Transada'!D631</f>
        <v>351.75588564520001</v>
      </c>
    </row>
    <row r="635" spans="1:2" s="85" customFormat="1" x14ac:dyDescent="0.2">
      <c r="A635" s="92">
        <v>623</v>
      </c>
      <c r="B635" s="93">
        <f ca="1">'Energía Transada'!D632</f>
        <v>773.92489030000002</v>
      </c>
    </row>
    <row r="636" spans="1:2" s="85" customFormat="1" x14ac:dyDescent="0.2">
      <c r="A636" s="92">
        <v>624</v>
      </c>
      <c r="B636" s="93">
        <f ca="1">'Energía Transada'!D633</f>
        <v>892.43440147500007</v>
      </c>
    </row>
    <row r="637" spans="1:2" s="85" customFormat="1" x14ac:dyDescent="0.2">
      <c r="A637" s="92">
        <v>625</v>
      </c>
      <c r="B637" s="93">
        <f ca="1">'Energía Transada'!D634</f>
        <v>890.18778399999985</v>
      </c>
    </row>
    <row r="638" spans="1:2" s="85" customFormat="1" x14ac:dyDescent="0.2">
      <c r="A638" s="92">
        <v>626</v>
      </c>
      <c r="B638" s="93">
        <f ca="1">'Energía Transada'!D635</f>
        <v>1225.9216947</v>
      </c>
    </row>
    <row r="639" spans="1:2" s="85" customFormat="1" x14ac:dyDescent="0.2">
      <c r="A639" s="92">
        <v>627</v>
      </c>
      <c r="B639" s="93">
        <f ca="1">'Energía Transada'!D636</f>
        <v>969.82607569999993</v>
      </c>
    </row>
    <row r="640" spans="1:2" s="85" customFormat="1" x14ac:dyDescent="0.2">
      <c r="A640" s="92">
        <v>628</v>
      </c>
      <c r="B640" s="93">
        <f ca="1">'Energía Transada'!D637</f>
        <v>752.30628930000012</v>
      </c>
    </row>
    <row r="641" spans="1:2" s="85" customFormat="1" x14ac:dyDescent="0.2">
      <c r="A641" s="92">
        <v>629</v>
      </c>
      <c r="B641" s="93">
        <f ca="1">'Energía Transada'!D638</f>
        <v>797.88063879999993</v>
      </c>
    </row>
    <row r="642" spans="1:2" s="85" customFormat="1" x14ac:dyDescent="0.2">
      <c r="A642" s="92">
        <v>630</v>
      </c>
      <c r="B642" s="93">
        <f ca="1">'Energía Transada'!D639</f>
        <v>410.55943393849998</v>
      </c>
    </row>
    <row r="643" spans="1:2" s="85" customFormat="1" x14ac:dyDescent="0.2">
      <c r="A643" s="92">
        <v>631</v>
      </c>
      <c r="B643" s="93">
        <f ca="1">'Energía Transada'!D640</f>
        <v>256.21544729419992</v>
      </c>
    </row>
    <row r="644" spans="1:2" s="85" customFormat="1" x14ac:dyDescent="0.2">
      <c r="A644" s="92">
        <v>632</v>
      </c>
      <c r="B644" s="93">
        <f ca="1">'Energía Transada'!D641</f>
        <v>244.02996013099997</v>
      </c>
    </row>
    <row r="645" spans="1:2" s="85" customFormat="1" x14ac:dyDescent="0.2">
      <c r="A645" s="92">
        <v>633</v>
      </c>
      <c r="B645" s="93">
        <f ca="1">'Energía Transada'!D642</f>
        <v>181.42405899239998</v>
      </c>
    </row>
    <row r="646" spans="1:2" s="85" customFormat="1" x14ac:dyDescent="0.2">
      <c r="A646" s="92">
        <v>634</v>
      </c>
      <c r="B646" s="93">
        <f ca="1">'Energía Transada'!D643</f>
        <v>61.312211464699999</v>
      </c>
    </row>
    <row r="647" spans="1:2" s="85" customFormat="1" x14ac:dyDescent="0.2">
      <c r="A647" s="92">
        <v>635</v>
      </c>
      <c r="B647" s="93">
        <f ca="1">'Energía Transada'!D644</f>
        <v>76.177794802500003</v>
      </c>
    </row>
    <row r="648" spans="1:2" s="85" customFormat="1" x14ac:dyDescent="0.2">
      <c r="A648" s="92">
        <v>636</v>
      </c>
      <c r="B648" s="93">
        <f ca="1">'Energía Transada'!D645</f>
        <v>136.1370574039</v>
      </c>
    </row>
    <row r="649" spans="1:2" s="85" customFormat="1" x14ac:dyDescent="0.2">
      <c r="A649" s="92">
        <v>637</v>
      </c>
      <c r="B649" s="93">
        <f ca="1">'Energía Transada'!D646</f>
        <v>140.9941429328</v>
      </c>
    </row>
    <row r="650" spans="1:2" s="85" customFormat="1" x14ac:dyDescent="0.2">
      <c r="A650" s="92">
        <v>638</v>
      </c>
      <c r="B650" s="93">
        <f ca="1">'Energía Transada'!D647</f>
        <v>240.0785332058</v>
      </c>
    </row>
    <row r="651" spans="1:2" s="85" customFormat="1" x14ac:dyDescent="0.2">
      <c r="A651" s="92">
        <v>639</v>
      </c>
      <c r="B651" s="93">
        <f ca="1">'Energía Transada'!D648</f>
        <v>376.75607877879992</v>
      </c>
    </row>
    <row r="652" spans="1:2" s="85" customFormat="1" x14ac:dyDescent="0.2">
      <c r="A652" s="92">
        <v>640</v>
      </c>
      <c r="B652" s="93">
        <f ca="1">'Energía Transada'!D649</f>
        <v>375.38054605679991</v>
      </c>
    </row>
    <row r="653" spans="1:2" s="85" customFormat="1" x14ac:dyDescent="0.2">
      <c r="A653" s="92">
        <v>641</v>
      </c>
      <c r="B653" s="93">
        <f ca="1">'Energía Transada'!D650</f>
        <v>644.08137469999997</v>
      </c>
    </row>
    <row r="654" spans="1:2" s="85" customFormat="1" x14ac:dyDescent="0.2">
      <c r="A654" s="92">
        <v>642</v>
      </c>
      <c r="B654" s="93">
        <f ca="1">'Energía Transada'!D651</f>
        <v>212.73604421370004</v>
      </c>
    </row>
    <row r="655" spans="1:2" s="85" customFormat="1" x14ac:dyDescent="0.2">
      <c r="A655" s="92">
        <v>643</v>
      </c>
      <c r="B655" s="93">
        <f ca="1">'Energía Transada'!D652</f>
        <v>291.33501140129999</v>
      </c>
    </row>
    <row r="656" spans="1:2" s="85" customFormat="1" x14ac:dyDescent="0.2">
      <c r="A656" s="92">
        <v>644</v>
      </c>
      <c r="B656" s="93">
        <f ca="1">'Energía Transada'!D653</f>
        <v>141.09473234879999</v>
      </c>
    </row>
    <row r="657" spans="1:2" s="85" customFormat="1" x14ac:dyDescent="0.2">
      <c r="A657" s="92">
        <v>645</v>
      </c>
      <c r="B657" s="93">
        <f ca="1">'Energía Transada'!D654</f>
        <v>245.38120868939998</v>
      </c>
    </row>
    <row r="658" spans="1:2" s="85" customFormat="1" x14ac:dyDescent="0.2">
      <c r="A658" s="92">
        <v>646</v>
      </c>
      <c r="B658" s="93">
        <f ca="1">'Energía Transada'!D655</f>
        <v>137.86746893669999</v>
      </c>
    </row>
    <row r="659" spans="1:2" s="85" customFormat="1" x14ac:dyDescent="0.2">
      <c r="A659" s="92">
        <v>647</v>
      </c>
      <c r="B659" s="93">
        <f ca="1">'Energía Transada'!D656</f>
        <v>101.00262714479999</v>
      </c>
    </row>
    <row r="660" spans="1:2" s="85" customFormat="1" x14ac:dyDescent="0.2">
      <c r="A660" s="92">
        <v>648</v>
      </c>
      <c r="B660" s="93">
        <f ca="1">'Energía Transada'!D657</f>
        <v>228.3964111395</v>
      </c>
    </row>
    <row r="661" spans="1:2" s="85" customFormat="1" x14ac:dyDescent="0.2">
      <c r="A661" s="92">
        <v>649</v>
      </c>
      <c r="B661" s="93">
        <f ca="1">'Energía Transada'!D658</f>
        <v>135.17877653189998</v>
      </c>
    </row>
    <row r="662" spans="1:2" s="85" customFormat="1" x14ac:dyDescent="0.2">
      <c r="A662" s="92">
        <v>650</v>
      </c>
      <c r="B662" s="93">
        <f ca="1">'Energía Transada'!D659</f>
        <v>132.3812881856</v>
      </c>
    </row>
    <row r="663" spans="1:2" s="85" customFormat="1" x14ac:dyDescent="0.2">
      <c r="A663" s="92">
        <v>651</v>
      </c>
      <c r="B663" s="93">
        <f ca="1">'Energía Transada'!D660</f>
        <v>121.7253237895</v>
      </c>
    </row>
    <row r="664" spans="1:2" s="85" customFormat="1" x14ac:dyDescent="0.2">
      <c r="A664" s="92">
        <v>652</v>
      </c>
      <c r="B664" s="93">
        <f ca="1">'Energía Transada'!D661</f>
        <v>502.51481881059993</v>
      </c>
    </row>
    <row r="665" spans="1:2" s="85" customFormat="1" x14ac:dyDescent="0.2">
      <c r="A665" s="92">
        <v>653</v>
      </c>
      <c r="B665" s="93">
        <f ca="1">'Energía Transada'!D662</f>
        <v>954.380173625</v>
      </c>
    </row>
    <row r="666" spans="1:2" s="85" customFormat="1" x14ac:dyDescent="0.2">
      <c r="A666" s="92">
        <v>654</v>
      </c>
      <c r="B666" s="93">
        <f ca="1">'Energía Transada'!D663</f>
        <v>596.61752566059999</v>
      </c>
    </row>
    <row r="667" spans="1:2" s="85" customFormat="1" x14ac:dyDescent="0.2">
      <c r="A667" s="92">
        <v>655</v>
      </c>
      <c r="B667" s="93">
        <f ca="1">'Energía Transada'!D664</f>
        <v>365.31258415349998</v>
      </c>
    </row>
    <row r="668" spans="1:2" s="85" customFormat="1" x14ac:dyDescent="0.2">
      <c r="A668" s="92">
        <v>656</v>
      </c>
      <c r="B668" s="93">
        <f ca="1">'Energía Transada'!D665</f>
        <v>166.89849486179997</v>
      </c>
    </row>
    <row r="669" spans="1:2" s="85" customFormat="1" x14ac:dyDescent="0.2">
      <c r="A669" s="92">
        <v>657</v>
      </c>
      <c r="B669" s="93">
        <f ca="1">'Energía Transada'!D666</f>
        <v>56.443300659599998</v>
      </c>
    </row>
    <row r="670" spans="1:2" s="85" customFormat="1" x14ac:dyDescent="0.2">
      <c r="A670" s="92">
        <v>658</v>
      </c>
      <c r="B670" s="93">
        <f ca="1">'Energía Transada'!D667</f>
        <v>47.380360181500002</v>
      </c>
    </row>
    <row r="671" spans="1:2" s="85" customFormat="1" x14ac:dyDescent="0.2">
      <c r="A671" s="92">
        <v>659</v>
      </c>
      <c r="B671" s="93">
        <f ca="1">'Energía Transada'!D668</f>
        <v>98.000184546399993</v>
      </c>
    </row>
    <row r="672" spans="1:2" s="85" customFormat="1" x14ac:dyDescent="0.2">
      <c r="A672" s="92">
        <v>660</v>
      </c>
      <c r="B672" s="93">
        <f ca="1">'Energía Transada'!D669</f>
        <v>159.71768461910003</v>
      </c>
    </row>
    <row r="673" spans="1:2" s="85" customFormat="1" x14ac:dyDescent="0.2">
      <c r="A673" s="92">
        <v>661</v>
      </c>
      <c r="B673" s="93">
        <f ca="1">'Energía Transada'!D670</f>
        <v>122.71875061979999</v>
      </c>
    </row>
    <row r="674" spans="1:2" s="85" customFormat="1" x14ac:dyDescent="0.2">
      <c r="A674" s="92">
        <v>662</v>
      </c>
      <c r="B674" s="93">
        <f ca="1">'Energía Transada'!D671</f>
        <v>210.5028528526</v>
      </c>
    </row>
    <row r="675" spans="1:2" s="85" customFormat="1" x14ac:dyDescent="0.2">
      <c r="A675" s="92">
        <v>663</v>
      </c>
      <c r="B675" s="93">
        <f ca="1">'Energía Transada'!D672</f>
        <v>175.38270992899999</v>
      </c>
    </row>
    <row r="676" spans="1:2" s="85" customFormat="1" x14ac:dyDescent="0.2">
      <c r="A676" s="92">
        <v>664</v>
      </c>
      <c r="B676" s="93">
        <f ca="1">'Energía Transada'!D673</f>
        <v>82.096405032599989</v>
      </c>
    </row>
    <row r="677" spans="1:2" s="85" customFormat="1" x14ac:dyDescent="0.2">
      <c r="A677" s="92">
        <v>665</v>
      </c>
      <c r="B677" s="93">
        <f ca="1">'Energía Transada'!D674</f>
        <v>131.5640084254</v>
      </c>
    </row>
    <row r="678" spans="1:2" s="85" customFormat="1" x14ac:dyDescent="0.2">
      <c r="A678" s="92">
        <v>666</v>
      </c>
      <c r="B678" s="93">
        <f ca="1">'Energía Transada'!D675</f>
        <v>132.16831090229999</v>
      </c>
    </row>
    <row r="679" spans="1:2" s="85" customFormat="1" x14ac:dyDescent="0.2">
      <c r="A679" s="92">
        <v>667</v>
      </c>
      <c r="B679" s="93">
        <f ca="1">'Energía Transada'!D676</f>
        <v>158.03910777039999</v>
      </c>
    </row>
    <row r="680" spans="1:2" s="85" customFormat="1" x14ac:dyDescent="0.2">
      <c r="A680" s="92">
        <v>668</v>
      </c>
      <c r="B680" s="93">
        <f ca="1">'Energía Transada'!D677</f>
        <v>141.53560056469999</v>
      </c>
    </row>
    <row r="681" spans="1:2" s="85" customFormat="1" x14ac:dyDescent="0.2">
      <c r="A681" s="92">
        <v>669</v>
      </c>
      <c r="B681" s="93">
        <f ca="1">'Energía Transada'!D678</f>
        <v>163.3231934378</v>
      </c>
    </row>
    <row r="682" spans="1:2" s="85" customFormat="1" x14ac:dyDescent="0.2">
      <c r="A682" s="92">
        <v>670</v>
      </c>
      <c r="B682" s="93">
        <f ca="1">'Energía Transada'!D679</f>
        <v>159.56224923939999</v>
      </c>
    </row>
    <row r="683" spans="1:2" s="85" customFormat="1" x14ac:dyDescent="0.2">
      <c r="A683" s="92">
        <v>671</v>
      </c>
      <c r="B683" s="93">
        <f ca="1">'Energía Transada'!D680</f>
        <v>183.32485024179996</v>
      </c>
    </row>
    <row r="684" spans="1:2" s="85" customFormat="1" x14ac:dyDescent="0.2">
      <c r="A684" s="92">
        <v>672</v>
      </c>
      <c r="B684" s="93">
        <f ca="1">'Energía Transada'!D681</f>
        <v>265.52531708650002</v>
      </c>
    </row>
    <row r="685" spans="1:2" s="85" customFormat="1" x14ac:dyDescent="0.2">
      <c r="A685" s="92">
        <v>673</v>
      </c>
      <c r="B685" s="93">
        <f ca="1">'Energía Transada'!D682</f>
        <v>0</v>
      </c>
    </row>
    <row r="686" spans="1:2" s="85" customFormat="1" x14ac:dyDescent="0.2">
      <c r="A686" s="92">
        <v>674</v>
      </c>
      <c r="B686" s="93">
        <f ca="1">'Energía Transada'!D683</f>
        <v>0</v>
      </c>
    </row>
    <row r="687" spans="1:2" s="85" customFormat="1" x14ac:dyDescent="0.2">
      <c r="A687" s="92">
        <v>675</v>
      </c>
      <c r="B687" s="93">
        <f ca="1">'Energía Transada'!D684</f>
        <v>0</v>
      </c>
    </row>
    <row r="688" spans="1:2" s="85" customFormat="1" x14ac:dyDescent="0.2">
      <c r="A688" s="92">
        <v>676</v>
      </c>
      <c r="B688" s="93">
        <f ca="1">'Energía Transada'!D685</f>
        <v>0</v>
      </c>
    </row>
    <row r="689" spans="1:2" s="85" customFormat="1" x14ac:dyDescent="0.2">
      <c r="A689" s="92">
        <v>677</v>
      </c>
      <c r="B689" s="93">
        <f ca="1">'Energía Transada'!D686</f>
        <v>0</v>
      </c>
    </row>
    <row r="690" spans="1:2" s="85" customFormat="1" x14ac:dyDescent="0.2">
      <c r="A690" s="92">
        <v>678</v>
      </c>
      <c r="B690" s="93">
        <f ca="1">'Energía Transada'!D687</f>
        <v>0</v>
      </c>
    </row>
    <row r="691" spans="1:2" s="85" customFormat="1" x14ac:dyDescent="0.2">
      <c r="A691" s="92">
        <v>679</v>
      </c>
      <c r="B691" s="93">
        <f ca="1">'Energía Transada'!D688</f>
        <v>0</v>
      </c>
    </row>
    <row r="692" spans="1:2" s="85" customFormat="1" x14ac:dyDescent="0.2">
      <c r="A692" s="92">
        <v>680</v>
      </c>
      <c r="B692" s="93">
        <f ca="1">'Energía Transada'!D689</f>
        <v>0</v>
      </c>
    </row>
    <row r="693" spans="1:2" s="85" customFormat="1" x14ac:dyDescent="0.2">
      <c r="A693" s="92">
        <v>681</v>
      </c>
      <c r="B693" s="93">
        <f ca="1">'Energía Transada'!D690</f>
        <v>0</v>
      </c>
    </row>
    <row r="694" spans="1:2" s="85" customFormat="1" x14ac:dyDescent="0.2">
      <c r="A694" s="92">
        <v>682</v>
      </c>
      <c r="B694" s="93">
        <f ca="1">'Energía Transada'!D691</f>
        <v>0</v>
      </c>
    </row>
    <row r="695" spans="1:2" s="85" customFormat="1" x14ac:dyDescent="0.2">
      <c r="A695" s="92">
        <v>683</v>
      </c>
      <c r="B695" s="93">
        <f ca="1">'Energía Transada'!D692</f>
        <v>0</v>
      </c>
    </row>
    <row r="696" spans="1:2" s="85" customFormat="1" x14ac:dyDescent="0.2">
      <c r="A696" s="92">
        <v>684</v>
      </c>
      <c r="B696" s="93">
        <f ca="1">'Energía Transada'!D693</f>
        <v>0</v>
      </c>
    </row>
    <row r="697" spans="1:2" s="85" customFormat="1" x14ac:dyDescent="0.2">
      <c r="A697" s="92">
        <v>685</v>
      </c>
      <c r="B697" s="93">
        <f ca="1">'Energía Transada'!D694</f>
        <v>0</v>
      </c>
    </row>
    <row r="698" spans="1:2" s="85" customFormat="1" x14ac:dyDescent="0.2">
      <c r="A698" s="92">
        <v>686</v>
      </c>
      <c r="B698" s="93">
        <f ca="1">'Energía Transada'!D695</f>
        <v>0</v>
      </c>
    </row>
    <row r="699" spans="1:2" s="85" customFormat="1" x14ac:dyDescent="0.2">
      <c r="A699" s="92">
        <v>687</v>
      </c>
      <c r="B699" s="93">
        <f ca="1">'Energía Transada'!D696</f>
        <v>0</v>
      </c>
    </row>
    <row r="700" spans="1:2" s="85" customFormat="1" x14ac:dyDescent="0.2">
      <c r="A700" s="92">
        <v>688</v>
      </c>
      <c r="B700" s="93">
        <f ca="1">'Energía Transada'!D697</f>
        <v>0</v>
      </c>
    </row>
    <row r="701" spans="1:2" s="85" customFormat="1" x14ac:dyDescent="0.2">
      <c r="A701" s="92">
        <v>689</v>
      </c>
      <c r="B701" s="93">
        <f ca="1">'Energía Transada'!D698</f>
        <v>0</v>
      </c>
    </row>
    <row r="702" spans="1:2" s="85" customFormat="1" x14ac:dyDescent="0.2">
      <c r="A702" s="92">
        <v>690</v>
      </c>
      <c r="B702" s="93">
        <f ca="1">'Energía Transada'!D699</f>
        <v>0</v>
      </c>
    </row>
    <row r="703" spans="1:2" s="85" customFormat="1" x14ac:dyDescent="0.2">
      <c r="A703" s="92">
        <v>691</v>
      </c>
      <c r="B703" s="93">
        <f ca="1">'Energía Transada'!D700</f>
        <v>0</v>
      </c>
    </row>
    <row r="704" spans="1:2" s="85" customFormat="1" x14ac:dyDescent="0.2">
      <c r="A704" s="92">
        <v>692</v>
      </c>
      <c r="B704" s="93">
        <f ca="1">'Energía Transada'!D701</f>
        <v>0</v>
      </c>
    </row>
    <row r="705" spans="1:2" s="85" customFormat="1" x14ac:dyDescent="0.2">
      <c r="A705" s="92">
        <v>693</v>
      </c>
      <c r="B705" s="93">
        <f ca="1">'Energía Transada'!D702</f>
        <v>0</v>
      </c>
    </row>
    <row r="706" spans="1:2" s="85" customFormat="1" x14ac:dyDescent="0.2">
      <c r="A706" s="92">
        <v>694</v>
      </c>
      <c r="B706" s="93">
        <f ca="1">'Energía Transada'!D703</f>
        <v>0</v>
      </c>
    </row>
    <row r="707" spans="1:2" s="85" customFormat="1" x14ac:dyDescent="0.2">
      <c r="A707" s="92">
        <v>695</v>
      </c>
      <c r="B707" s="93">
        <f ca="1">'Energía Transada'!D704</f>
        <v>0</v>
      </c>
    </row>
    <row r="708" spans="1:2" s="85" customFormat="1" x14ac:dyDescent="0.2">
      <c r="A708" s="92">
        <v>696</v>
      </c>
      <c r="B708" s="93">
        <f ca="1">'Energía Transada'!D705</f>
        <v>0</v>
      </c>
    </row>
    <row r="709" spans="1:2" s="85" customFormat="1" x14ac:dyDescent="0.2">
      <c r="A709" s="92">
        <v>697</v>
      </c>
      <c r="B709" s="93">
        <f ca="1">'Energía Transada'!D706</f>
        <v>0</v>
      </c>
    </row>
    <row r="710" spans="1:2" s="85" customFormat="1" x14ac:dyDescent="0.2">
      <c r="A710" s="92">
        <v>698</v>
      </c>
      <c r="B710" s="93">
        <f ca="1">'Energía Transada'!D707</f>
        <v>0</v>
      </c>
    </row>
    <row r="711" spans="1:2" s="85" customFormat="1" x14ac:dyDescent="0.2">
      <c r="A711" s="92">
        <v>699</v>
      </c>
      <c r="B711" s="93">
        <f ca="1">'Energía Transada'!D708</f>
        <v>0</v>
      </c>
    </row>
    <row r="712" spans="1:2" s="85" customFormat="1" x14ac:dyDescent="0.2">
      <c r="A712" s="92">
        <v>700</v>
      </c>
      <c r="B712" s="93">
        <f ca="1">'Energía Transada'!D709</f>
        <v>0</v>
      </c>
    </row>
    <row r="713" spans="1:2" s="85" customFormat="1" x14ac:dyDescent="0.2">
      <c r="A713" s="92">
        <v>701</v>
      </c>
      <c r="B713" s="93">
        <f ca="1">'Energía Transada'!D710</f>
        <v>0</v>
      </c>
    </row>
    <row r="714" spans="1:2" s="85" customFormat="1" x14ac:dyDescent="0.2">
      <c r="A714" s="92">
        <v>702</v>
      </c>
      <c r="B714" s="93">
        <f ca="1">'Energía Transada'!D711</f>
        <v>0</v>
      </c>
    </row>
    <row r="715" spans="1:2" s="85" customFormat="1" x14ac:dyDescent="0.2">
      <c r="A715" s="92">
        <v>703</v>
      </c>
      <c r="B715" s="93">
        <f ca="1">'Energía Transada'!D712</f>
        <v>0</v>
      </c>
    </row>
    <row r="716" spans="1:2" s="85" customFormat="1" x14ac:dyDescent="0.2">
      <c r="A716" s="92">
        <v>704</v>
      </c>
      <c r="B716" s="93">
        <f ca="1">'Energía Transada'!D713</f>
        <v>0</v>
      </c>
    </row>
    <row r="717" spans="1:2" s="85" customFormat="1" x14ac:dyDescent="0.2">
      <c r="A717" s="92">
        <v>705</v>
      </c>
      <c r="B717" s="93">
        <f ca="1">'Energía Transada'!D714</f>
        <v>0</v>
      </c>
    </row>
    <row r="718" spans="1:2" s="85" customFormat="1" x14ac:dyDescent="0.2">
      <c r="A718" s="92">
        <v>706</v>
      </c>
      <c r="B718" s="93">
        <f ca="1">'Energía Transada'!D715</f>
        <v>0</v>
      </c>
    </row>
    <row r="719" spans="1:2" s="85" customFormat="1" x14ac:dyDescent="0.2">
      <c r="A719" s="92">
        <v>707</v>
      </c>
      <c r="B719" s="93">
        <f ca="1">'Energía Transada'!D716</f>
        <v>0</v>
      </c>
    </row>
    <row r="720" spans="1:2" s="85" customFormat="1" x14ac:dyDescent="0.2">
      <c r="A720" s="92">
        <v>708</v>
      </c>
      <c r="B720" s="93">
        <f ca="1">'Energía Transada'!D717</f>
        <v>0</v>
      </c>
    </row>
    <row r="721" spans="1:2" s="85" customFormat="1" x14ac:dyDescent="0.2">
      <c r="A721" s="92">
        <v>709</v>
      </c>
      <c r="B721" s="93">
        <f ca="1">'Energía Transada'!D718</f>
        <v>0</v>
      </c>
    </row>
    <row r="722" spans="1:2" s="85" customFormat="1" x14ac:dyDescent="0.2">
      <c r="A722" s="92">
        <v>710</v>
      </c>
      <c r="B722" s="93">
        <f ca="1">'Energía Transada'!D719</f>
        <v>0</v>
      </c>
    </row>
    <row r="723" spans="1:2" s="85" customFormat="1" x14ac:dyDescent="0.2">
      <c r="A723" s="92">
        <v>711</v>
      </c>
      <c r="B723" s="93">
        <f ca="1">'Energía Transada'!D720</f>
        <v>0</v>
      </c>
    </row>
    <row r="724" spans="1:2" s="85" customFormat="1" x14ac:dyDescent="0.2">
      <c r="A724" s="92">
        <v>712</v>
      </c>
      <c r="B724" s="93">
        <f ca="1">'Energía Transada'!D721</f>
        <v>0</v>
      </c>
    </row>
    <row r="725" spans="1:2" s="85" customFormat="1" x14ac:dyDescent="0.2">
      <c r="A725" s="92">
        <v>713</v>
      </c>
      <c r="B725" s="93">
        <f ca="1">'Energía Transada'!D722</f>
        <v>0</v>
      </c>
    </row>
    <row r="726" spans="1:2" s="85" customFormat="1" x14ac:dyDescent="0.2">
      <c r="A726" s="92">
        <v>714</v>
      </c>
      <c r="B726" s="93">
        <f ca="1">'Energía Transada'!D723</f>
        <v>0</v>
      </c>
    </row>
    <row r="727" spans="1:2" s="85" customFormat="1" x14ac:dyDescent="0.2">
      <c r="A727" s="92">
        <v>715</v>
      </c>
      <c r="B727" s="93">
        <f ca="1">'Energía Transada'!D724</f>
        <v>0</v>
      </c>
    </row>
    <row r="728" spans="1:2" s="85" customFormat="1" x14ac:dyDescent="0.2">
      <c r="A728" s="92">
        <v>716</v>
      </c>
      <c r="B728" s="93">
        <f ca="1">'Energía Transada'!D725</f>
        <v>0</v>
      </c>
    </row>
    <row r="729" spans="1:2" s="85" customFormat="1" x14ac:dyDescent="0.2">
      <c r="A729" s="92">
        <v>717</v>
      </c>
      <c r="B729" s="93">
        <f ca="1">'Energía Transada'!D726</f>
        <v>0</v>
      </c>
    </row>
    <row r="730" spans="1:2" s="85" customFormat="1" x14ac:dyDescent="0.2">
      <c r="A730" s="92">
        <v>718</v>
      </c>
      <c r="B730" s="93">
        <f ca="1">'Energía Transada'!D727</f>
        <v>0</v>
      </c>
    </row>
    <row r="731" spans="1:2" s="85" customFormat="1" x14ac:dyDescent="0.2">
      <c r="A731" s="92">
        <v>719</v>
      </c>
      <c r="B731" s="93">
        <f ca="1">'Energía Transada'!D728</f>
        <v>0</v>
      </c>
    </row>
    <row r="732" spans="1:2" s="85" customFormat="1" x14ac:dyDescent="0.2">
      <c r="A732" s="92">
        <v>720</v>
      </c>
      <c r="B732" s="93">
        <f ca="1">'Energía Transada'!D729</f>
        <v>0</v>
      </c>
    </row>
    <row r="733" spans="1:2" s="85" customFormat="1" x14ac:dyDescent="0.2">
      <c r="A733" s="92">
        <v>721</v>
      </c>
      <c r="B733" s="93">
        <f ca="1">'Energía Transada'!D730</f>
        <v>0</v>
      </c>
    </row>
    <row r="734" spans="1:2" s="85" customFormat="1" x14ac:dyDescent="0.2">
      <c r="A734" s="92">
        <v>722</v>
      </c>
      <c r="B734" s="93">
        <f ca="1">'Energía Transada'!D731</f>
        <v>0</v>
      </c>
    </row>
    <row r="735" spans="1:2" s="85" customFormat="1" x14ac:dyDescent="0.2">
      <c r="A735" s="92">
        <v>723</v>
      </c>
      <c r="B735" s="93">
        <f ca="1">'Energía Transada'!D732</f>
        <v>0</v>
      </c>
    </row>
    <row r="736" spans="1:2" s="85" customFormat="1" x14ac:dyDescent="0.2">
      <c r="A736" s="92">
        <v>724</v>
      </c>
      <c r="B736" s="93">
        <f ca="1">'Energía Transada'!D733</f>
        <v>0</v>
      </c>
    </row>
    <row r="737" spans="1:2" s="85" customFormat="1" x14ac:dyDescent="0.2">
      <c r="A737" s="92">
        <v>725</v>
      </c>
      <c r="B737" s="93">
        <f ca="1">'Energía Transada'!D734</f>
        <v>0</v>
      </c>
    </row>
    <row r="738" spans="1:2" s="85" customFormat="1" x14ac:dyDescent="0.2">
      <c r="A738" s="92">
        <v>726</v>
      </c>
      <c r="B738" s="93">
        <f ca="1">'Energía Transada'!D735</f>
        <v>0</v>
      </c>
    </row>
    <row r="739" spans="1:2" s="85" customFormat="1" x14ac:dyDescent="0.2">
      <c r="A739" s="92">
        <v>727</v>
      </c>
      <c r="B739" s="93">
        <f ca="1">'Energía Transada'!D736</f>
        <v>0</v>
      </c>
    </row>
    <row r="740" spans="1:2" s="85" customFormat="1" x14ac:dyDescent="0.2">
      <c r="A740" s="92">
        <v>728</v>
      </c>
      <c r="B740" s="93">
        <f ca="1">'Energía Transada'!D737</f>
        <v>0</v>
      </c>
    </row>
    <row r="741" spans="1:2" s="85" customFormat="1" x14ac:dyDescent="0.2">
      <c r="A741" s="92">
        <v>729</v>
      </c>
      <c r="B741" s="93">
        <f ca="1">'Energía Transada'!D738</f>
        <v>0</v>
      </c>
    </row>
    <row r="742" spans="1:2" s="85" customFormat="1" x14ac:dyDescent="0.2">
      <c r="A742" s="92">
        <v>730</v>
      </c>
      <c r="B742" s="93">
        <f ca="1">'Energía Transada'!D739</f>
        <v>0</v>
      </c>
    </row>
    <row r="743" spans="1:2" s="85" customFormat="1" x14ac:dyDescent="0.2">
      <c r="A743" s="92">
        <v>731</v>
      </c>
      <c r="B743" s="93">
        <f ca="1">'Energía Transada'!D740</f>
        <v>0</v>
      </c>
    </row>
    <row r="744" spans="1:2" s="85" customFormat="1" x14ac:dyDescent="0.2">
      <c r="A744" s="92">
        <v>732</v>
      </c>
      <c r="B744" s="93">
        <f ca="1">'Energía Transada'!D741</f>
        <v>0</v>
      </c>
    </row>
    <row r="745" spans="1:2" s="85" customFormat="1" x14ac:dyDescent="0.2">
      <c r="A745" s="92">
        <v>733</v>
      </c>
      <c r="B745" s="93">
        <f ca="1">'Energía Transada'!D742</f>
        <v>0</v>
      </c>
    </row>
    <row r="746" spans="1:2" s="85" customFormat="1" x14ac:dyDescent="0.2">
      <c r="A746" s="92">
        <v>734</v>
      </c>
      <c r="B746" s="93">
        <f ca="1">'Energía Transada'!D743</f>
        <v>0</v>
      </c>
    </row>
    <row r="747" spans="1:2" s="85" customFormat="1" x14ac:dyDescent="0.2">
      <c r="A747" s="92">
        <v>735</v>
      </c>
      <c r="B747" s="93">
        <f ca="1">'Energía Transada'!D744</f>
        <v>0</v>
      </c>
    </row>
    <row r="748" spans="1:2" s="85" customFormat="1" x14ac:dyDescent="0.2">
      <c r="A748" s="92">
        <v>736</v>
      </c>
      <c r="B748" s="93">
        <f ca="1">'Energía Transada'!D745</f>
        <v>0</v>
      </c>
    </row>
    <row r="749" spans="1:2" s="85" customFormat="1" x14ac:dyDescent="0.2">
      <c r="A749" s="92">
        <v>737</v>
      </c>
      <c r="B749" s="93">
        <f ca="1">'Energía Transada'!D746</f>
        <v>0</v>
      </c>
    </row>
    <row r="750" spans="1:2" s="85" customFormat="1" x14ac:dyDescent="0.2">
      <c r="A750" s="92">
        <v>738</v>
      </c>
      <c r="B750" s="93">
        <f ca="1">'Energía Transada'!D747</f>
        <v>0</v>
      </c>
    </row>
    <row r="751" spans="1:2" s="85" customFormat="1" x14ac:dyDescent="0.2">
      <c r="A751" s="92">
        <v>739</v>
      </c>
      <c r="B751" s="93">
        <f ca="1">'Energía Transada'!D748</f>
        <v>0</v>
      </c>
    </row>
    <row r="752" spans="1:2" s="85" customFormat="1" x14ac:dyDescent="0.2">
      <c r="A752" s="92">
        <v>740</v>
      </c>
      <c r="B752" s="93">
        <f ca="1">'Energía Transada'!D749</f>
        <v>0</v>
      </c>
    </row>
    <row r="753" spans="1:2" s="85" customFormat="1" x14ac:dyDescent="0.2">
      <c r="A753" s="92">
        <v>741</v>
      </c>
      <c r="B753" s="93">
        <f ca="1">'Energía Transada'!D750</f>
        <v>0</v>
      </c>
    </row>
    <row r="754" spans="1:2" s="85" customFormat="1" x14ac:dyDescent="0.2">
      <c r="A754" s="92">
        <v>742</v>
      </c>
      <c r="B754" s="93">
        <f ca="1">'Energía Transada'!D751</f>
        <v>0</v>
      </c>
    </row>
    <row r="755" spans="1:2" s="85" customFormat="1" x14ac:dyDescent="0.2">
      <c r="A755" s="92">
        <v>743</v>
      </c>
      <c r="B755" s="93">
        <f ca="1">'Energía Transada'!D752</f>
        <v>0</v>
      </c>
    </row>
    <row r="756" spans="1:2" s="85" customFormat="1" x14ac:dyDescent="0.2">
      <c r="A756" s="92">
        <v>744</v>
      </c>
      <c r="B756" s="93">
        <f ca="1">'Energía Transada'!D753</f>
        <v>0</v>
      </c>
    </row>
    <row r="757" spans="1:2" s="85" customFormat="1" x14ac:dyDescent="0.2">
      <c r="A757" s="92">
        <v>745</v>
      </c>
      <c r="B757" s="8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workbookViewId="0">
      <selection activeCell="C17" sqref="C17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2" t="s">
        <v>78</v>
      </c>
      <c r="D2" s="82"/>
      <c r="E2" s="82" t="s">
        <v>77</v>
      </c>
    </row>
    <row r="3" spans="2:9" x14ac:dyDescent="0.2">
      <c r="B3" s="29"/>
      <c r="C3" s="48">
        <f>'Energía Transada'!I8</f>
        <v>44593</v>
      </c>
      <c r="D3" s="27"/>
      <c r="E3" s="79">
        <f>EDATE(C3,1)</f>
        <v>44621</v>
      </c>
      <c r="F3" s="28"/>
      <c r="G3" s="83" t="s">
        <v>81</v>
      </c>
    </row>
    <row r="4" spans="2:9" x14ac:dyDescent="0.2">
      <c r="B4" s="30" t="s">
        <v>45</v>
      </c>
      <c r="C4" s="59">
        <f ca="1">'Energía Transada'!I10*(1+'Energía Transada'!I11)</f>
        <v>307000</v>
      </c>
      <c r="D4" s="26" t="s">
        <v>46</v>
      </c>
      <c r="E4" s="31">
        <v>340000</v>
      </c>
      <c r="F4" s="32" t="s">
        <v>46</v>
      </c>
      <c r="G4" s="70"/>
    </row>
    <row r="5" spans="2:9" x14ac:dyDescent="0.2">
      <c r="B5" s="30" t="s">
        <v>47</v>
      </c>
      <c r="C5" s="95">
        <v>39</v>
      </c>
      <c r="D5" s="26" t="s">
        <v>48</v>
      </c>
      <c r="E5" s="94">
        <v>39</v>
      </c>
      <c r="F5" s="32" t="s">
        <v>48</v>
      </c>
      <c r="G5" s="71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71"/>
    </row>
    <row r="7" spans="2:9" x14ac:dyDescent="0.2">
      <c r="B7" s="30" t="s">
        <v>101</v>
      </c>
      <c r="C7" s="33">
        <v>276.589</v>
      </c>
      <c r="D7" s="25"/>
      <c r="E7" s="33">
        <v>276.589</v>
      </c>
      <c r="F7" s="34"/>
      <c r="G7" s="71"/>
    </row>
    <row r="8" spans="2:9" x14ac:dyDescent="0.2">
      <c r="B8" s="30" t="s">
        <v>50</v>
      </c>
      <c r="C8" s="96">
        <f>ROUND(C5*C7/C6,3)</f>
        <v>41.237000000000002</v>
      </c>
      <c r="D8" s="26" t="s">
        <v>48</v>
      </c>
      <c r="E8" s="96">
        <f>ROUND(E5*E7/E6,3)</f>
        <v>41.237000000000002</v>
      </c>
      <c r="F8" s="32" t="s">
        <v>48</v>
      </c>
      <c r="G8" s="71"/>
    </row>
    <row r="9" spans="2:9" x14ac:dyDescent="0.2">
      <c r="B9" s="30" t="s">
        <v>51</v>
      </c>
      <c r="C9" s="35">
        <v>822.05</v>
      </c>
      <c r="D9" s="26" t="s">
        <v>58</v>
      </c>
      <c r="E9" s="35">
        <v>807.07</v>
      </c>
      <c r="F9" s="26" t="s">
        <v>58</v>
      </c>
      <c r="G9" s="71" t="s">
        <v>102</v>
      </c>
    </row>
    <row r="10" spans="2:9" s="11" customFormat="1" ht="25" customHeight="1" x14ac:dyDescent="0.2">
      <c r="B10" s="104" t="s">
        <v>52</v>
      </c>
      <c r="C10" s="60">
        <f ca="1">C4/1000*C8</f>
        <v>12659.759</v>
      </c>
      <c r="D10" s="61" t="s">
        <v>53</v>
      </c>
      <c r="E10" s="62">
        <f>E4/1000*E8</f>
        <v>14020.58</v>
      </c>
      <c r="F10" s="63" t="s">
        <v>53</v>
      </c>
      <c r="G10" s="80"/>
    </row>
    <row r="11" spans="2:9" s="11" customFormat="1" ht="25" customHeight="1" x14ac:dyDescent="0.2">
      <c r="B11" s="105"/>
      <c r="C11" s="101">
        <f ca="1">ROUND(C9*C10,0)</f>
        <v>10406955</v>
      </c>
      <c r="D11" s="64" t="s">
        <v>54</v>
      </c>
      <c r="E11" s="66">
        <f>ROUND(E9*E10,0)</f>
        <v>11315590</v>
      </c>
      <c r="F11" s="65" t="s">
        <v>54</v>
      </c>
      <c r="G11" s="78" t="s">
        <v>83</v>
      </c>
    </row>
    <row r="12" spans="2:9" x14ac:dyDescent="0.2">
      <c r="B12" s="70"/>
      <c r="E12" s="73"/>
      <c r="F12" s="74"/>
      <c r="G12" s="71"/>
    </row>
    <row r="13" spans="2:9" x14ac:dyDescent="0.2">
      <c r="B13" s="72" t="s">
        <v>57</v>
      </c>
      <c r="C13" s="35">
        <v>807.07</v>
      </c>
      <c r="D13" s="36" t="s">
        <v>58</v>
      </c>
      <c r="E13" s="75"/>
      <c r="F13" s="76"/>
      <c r="G13" s="71" t="s">
        <v>59</v>
      </c>
    </row>
    <row r="14" spans="2:9" x14ac:dyDescent="0.2">
      <c r="B14" s="72" t="s">
        <v>61</v>
      </c>
      <c r="C14" s="22">
        <f ca="1">C13*C10</f>
        <v>10217311.69613</v>
      </c>
      <c r="D14" s="36" t="s">
        <v>54</v>
      </c>
      <c r="E14" s="75"/>
      <c r="F14" s="76"/>
      <c r="G14" s="71"/>
    </row>
    <row r="15" spans="2:9" x14ac:dyDescent="0.2">
      <c r="B15" s="72" t="s">
        <v>55</v>
      </c>
      <c r="C15" s="50">
        <v>48599890</v>
      </c>
      <c r="D15" t="s">
        <v>54</v>
      </c>
      <c r="E15" s="75"/>
      <c r="F15" s="76"/>
      <c r="G15" s="71" t="s">
        <v>80</v>
      </c>
      <c r="H15" s="4" t="s">
        <v>82</v>
      </c>
      <c r="I15" s="22">
        <f ca="1">SUMPRODUCT('Energía Transada'!D10:D754,CMG!$F$3:$F$747)</f>
        <v>48599905.365792252</v>
      </c>
    </row>
    <row r="16" spans="2:9" x14ac:dyDescent="0.2">
      <c r="B16" s="72" t="s">
        <v>56</v>
      </c>
      <c r="C16" s="22">
        <f>'E. Traspasada Pto. Entrega'!J10</f>
        <v>73331944.136204302</v>
      </c>
      <c r="D16" t="s">
        <v>54</v>
      </c>
      <c r="E16" s="75"/>
      <c r="F16" s="76"/>
      <c r="G16" s="97" t="s">
        <v>60</v>
      </c>
    </row>
    <row r="17" spans="2:7" s="11" customFormat="1" ht="26" customHeight="1" x14ac:dyDescent="0.2">
      <c r="B17" s="81" t="s">
        <v>73</v>
      </c>
      <c r="C17" s="102">
        <f>C15-C16</f>
        <v>-24732054.136204302</v>
      </c>
      <c r="D17" s="68" t="s">
        <v>54</v>
      </c>
      <c r="E17" s="77"/>
      <c r="F17" s="69"/>
      <c r="G17" s="78" t="s">
        <v>97</v>
      </c>
    </row>
    <row r="18" spans="2:7" s="11" customFormat="1" ht="26" customHeight="1" x14ac:dyDescent="0.2">
      <c r="B18" s="81" t="s">
        <v>98</v>
      </c>
      <c r="C18" s="77"/>
      <c r="D18" s="69"/>
      <c r="E18" s="67">
        <f ca="1">C14-C11</f>
        <v>-189643.30386999995</v>
      </c>
      <c r="F18" s="68" t="s">
        <v>54</v>
      </c>
      <c r="G18" s="78" t="s">
        <v>97</v>
      </c>
    </row>
    <row r="20" spans="2:7" x14ac:dyDescent="0.2">
      <c r="C20" s="22"/>
    </row>
    <row r="26" spans="2:7" x14ac:dyDescent="0.2">
      <c r="B26" s="103">
        <v>44378</v>
      </c>
    </row>
    <row r="27" spans="2:7" x14ac:dyDescent="0.2">
      <c r="B27" s="103">
        <f>EDATE(B26,6)</f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F7" sqref="F7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8"/>
      <c r="B1" s="38"/>
      <c r="C1" s="38"/>
      <c r="D1" s="38"/>
      <c r="E1" s="39" t="s">
        <v>39</v>
      </c>
      <c r="F1" s="2"/>
      <c r="G1" s="2"/>
      <c r="H1" s="16"/>
    </row>
    <row r="2" spans="1:11" x14ac:dyDescent="0.2">
      <c r="A2" s="38"/>
      <c r="B2" s="38"/>
      <c r="C2" s="38"/>
      <c r="D2" s="38"/>
      <c r="E2" s="39" t="s">
        <v>3</v>
      </c>
      <c r="F2" s="106" t="s">
        <v>62</v>
      </c>
      <c r="G2" s="107"/>
      <c r="H2" s="108"/>
    </row>
    <row r="3" spans="1:11" x14ac:dyDescent="0.2">
      <c r="A3" s="38"/>
      <c r="B3" s="38"/>
      <c r="C3" s="38"/>
      <c r="D3" s="38"/>
      <c r="E3" s="39"/>
      <c r="F3" s="4"/>
      <c r="G3" s="4"/>
      <c r="H3" s="17"/>
    </row>
    <row r="4" spans="1:11" x14ac:dyDescent="0.2">
      <c r="A4" s="38"/>
      <c r="B4" s="38"/>
      <c r="C4" s="38"/>
      <c r="D4" s="38"/>
      <c r="E4" s="39" t="s">
        <v>63</v>
      </c>
      <c r="F4" s="4" t="s">
        <v>64</v>
      </c>
      <c r="G4" s="4" t="s">
        <v>65</v>
      </c>
      <c r="H4" s="17"/>
    </row>
    <row r="5" spans="1:11" x14ac:dyDescent="0.2">
      <c r="A5" s="38"/>
      <c r="B5" s="38"/>
      <c r="C5" s="38"/>
      <c r="D5" s="38"/>
      <c r="E5" s="39"/>
      <c r="F5" s="4"/>
      <c r="G5" s="4"/>
      <c r="H5" s="17"/>
    </row>
    <row r="6" spans="1:11" x14ac:dyDescent="0.2">
      <c r="A6" s="38"/>
      <c r="B6" s="38"/>
      <c r="C6" s="38"/>
      <c r="D6" s="38"/>
      <c r="E6" s="39"/>
      <c r="F6" s="40"/>
      <c r="G6" s="41"/>
      <c r="H6" s="42"/>
    </row>
    <row r="7" spans="1:11" x14ac:dyDescent="0.2">
      <c r="A7" s="38"/>
      <c r="B7" s="38"/>
      <c r="C7" s="38"/>
      <c r="D7" s="38"/>
      <c r="E7" s="39"/>
      <c r="F7" s="4"/>
      <c r="G7" s="4"/>
      <c r="H7" s="17"/>
    </row>
    <row r="8" spans="1:11" x14ac:dyDescent="0.2">
      <c r="A8" s="38"/>
      <c r="B8" s="38"/>
      <c r="C8" s="38"/>
      <c r="D8" s="38"/>
      <c r="E8" s="39" t="s">
        <v>66</v>
      </c>
      <c r="F8" s="5"/>
      <c r="G8" s="4"/>
      <c r="H8" s="17"/>
    </row>
    <row r="9" spans="1:11" ht="17" thickBot="1" x14ac:dyDescent="0.25">
      <c r="A9" s="43" t="s">
        <v>67</v>
      </c>
      <c r="B9" s="43" t="s">
        <v>21</v>
      </c>
      <c r="C9" s="43" t="s">
        <v>68</v>
      </c>
      <c r="D9" s="43" t="s">
        <v>39</v>
      </c>
      <c r="E9" s="44" t="s">
        <v>69</v>
      </c>
      <c r="F9" s="7" t="s">
        <v>22</v>
      </c>
      <c r="G9" s="7" t="s">
        <v>70</v>
      </c>
      <c r="H9" s="19" t="s">
        <v>71</v>
      </c>
      <c r="J9" s="49" t="s">
        <v>72</v>
      </c>
    </row>
    <row r="10" spans="1:11" ht="17" thickTop="1" x14ac:dyDescent="0.2">
      <c r="A10" s="45">
        <f>Proforma!C3</f>
        <v>44593</v>
      </c>
      <c r="B10" s="4">
        <v>1</v>
      </c>
      <c r="C10" s="4">
        <f t="shared" ref="C10:C73" si="0">YEAR(A10)</f>
        <v>2022</v>
      </c>
      <c r="D10" s="4">
        <f t="shared" ref="D10:D73" si="1">MONTH(A10)</f>
        <v>2</v>
      </c>
      <c r="E10" s="46">
        <v>1</v>
      </c>
      <c r="F10" s="56">
        <v>388.31845238095195</v>
      </c>
      <c r="G10" s="56">
        <f>CMG!E3</f>
        <v>204.91985</v>
      </c>
      <c r="H10" s="20">
        <f>F10*G10</f>
        <v>79574.159014136821</v>
      </c>
      <c r="J10" s="22">
        <f>SUM(H10:H754)</f>
        <v>73331944.136204302</v>
      </c>
      <c r="K10" t="s">
        <v>54</v>
      </c>
    </row>
    <row r="11" spans="1:11" x14ac:dyDescent="0.2">
      <c r="A11" s="45">
        <f>IF(B10=24,A10+1,A10)</f>
        <v>44593</v>
      </c>
      <c r="B11" s="4">
        <f>IF(B10=24,1,B10+1)</f>
        <v>2</v>
      </c>
      <c r="C11" s="4">
        <f t="shared" si="0"/>
        <v>2022</v>
      </c>
      <c r="D11" s="4">
        <f t="shared" si="1"/>
        <v>2</v>
      </c>
      <c r="E11" s="46">
        <v>2</v>
      </c>
      <c r="F11" s="56">
        <v>388.31845238095195</v>
      </c>
      <c r="G11" s="56">
        <f>CMG!E4</f>
        <v>204.91985</v>
      </c>
      <c r="H11" s="20">
        <f t="shared" ref="H11:H74" si="2">F11*G11</f>
        <v>79574.159014136821</v>
      </c>
      <c r="J11" s="22">
        <f>SUM(F10:F754)</f>
        <v>306999.99999999569</v>
      </c>
      <c r="K11" t="s">
        <v>84</v>
      </c>
    </row>
    <row r="12" spans="1:11" x14ac:dyDescent="0.2">
      <c r="A12" s="45">
        <f t="shared" ref="A12:A75" si="3">IF(B11=24,A11+1,A11)</f>
        <v>44593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2</v>
      </c>
      <c r="E12" s="46">
        <v>3</v>
      </c>
      <c r="F12" s="56">
        <v>388.31845238236599</v>
      </c>
      <c r="G12" s="56">
        <f>CMG!E5</f>
        <v>204.91985</v>
      </c>
      <c r="H12" s="20">
        <f t="shared" si="2"/>
        <v>79574.159014426579</v>
      </c>
    </row>
    <row r="13" spans="1:11" x14ac:dyDescent="0.2">
      <c r="A13" s="45">
        <f t="shared" si="3"/>
        <v>44593</v>
      </c>
      <c r="B13" s="4">
        <f t="shared" si="4"/>
        <v>4</v>
      </c>
      <c r="C13" s="4">
        <f t="shared" si="0"/>
        <v>2022</v>
      </c>
      <c r="D13" s="4">
        <f t="shared" si="1"/>
        <v>2</v>
      </c>
      <c r="E13" s="46">
        <v>4</v>
      </c>
      <c r="F13" s="56">
        <v>388.31845238095195</v>
      </c>
      <c r="G13" s="56">
        <f>CMG!E6</f>
        <v>204.91985</v>
      </c>
      <c r="H13" s="20">
        <f t="shared" si="2"/>
        <v>79574.159014136821</v>
      </c>
      <c r="J13" s="98">
        <f>(EOMONTH(A10,0)-A10+1)*24</f>
        <v>672</v>
      </c>
    </row>
    <row r="14" spans="1:11" x14ac:dyDescent="0.2">
      <c r="A14" s="45">
        <f t="shared" si="3"/>
        <v>44593</v>
      </c>
      <c r="B14" s="4">
        <f t="shared" si="4"/>
        <v>5</v>
      </c>
      <c r="C14" s="4">
        <f t="shared" si="0"/>
        <v>2022</v>
      </c>
      <c r="D14" s="4">
        <f t="shared" si="1"/>
        <v>2</v>
      </c>
      <c r="E14" s="46">
        <v>5</v>
      </c>
      <c r="F14" s="56">
        <v>388.31845238095195</v>
      </c>
      <c r="G14" s="56">
        <f>CMG!E7</f>
        <v>204.91985</v>
      </c>
      <c r="H14" s="20">
        <f t="shared" si="2"/>
        <v>79574.159014136821</v>
      </c>
    </row>
    <row r="15" spans="1:11" x14ac:dyDescent="0.2">
      <c r="A15" s="45">
        <f t="shared" si="3"/>
        <v>44593</v>
      </c>
      <c r="B15" s="4">
        <f t="shared" si="4"/>
        <v>6</v>
      </c>
      <c r="C15" s="4">
        <f t="shared" si="0"/>
        <v>2022</v>
      </c>
      <c r="D15" s="4">
        <f t="shared" si="1"/>
        <v>2</v>
      </c>
      <c r="E15" s="46">
        <v>6</v>
      </c>
      <c r="F15" s="56">
        <v>388.31845238095195</v>
      </c>
      <c r="G15" s="56">
        <f>CMG!E8</f>
        <v>204.91985</v>
      </c>
      <c r="H15" s="20">
        <f t="shared" si="2"/>
        <v>79574.159014136821</v>
      </c>
      <c r="J15" s="98">
        <f>J11/J13</f>
        <v>456.84523809523171</v>
      </c>
    </row>
    <row r="16" spans="1:11" x14ac:dyDescent="0.2">
      <c r="A16" s="45">
        <f t="shared" si="3"/>
        <v>44593</v>
      </c>
      <c r="B16" s="4">
        <f t="shared" si="4"/>
        <v>7</v>
      </c>
      <c r="C16" s="4">
        <f t="shared" si="0"/>
        <v>2022</v>
      </c>
      <c r="D16" s="4">
        <f t="shared" si="1"/>
        <v>2</v>
      </c>
      <c r="E16" s="46">
        <v>7</v>
      </c>
      <c r="F16" s="56">
        <v>388.31845238095195</v>
      </c>
      <c r="G16" s="56">
        <f>CMG!E9</f>
        <v>204.91985</v>
      </c>
      <c r="H16" s="20">
        <f t="shared" si="2"/>
        <v>79574.159014136821</v>
      </c>
    </row>
    <row r="17" spans="1:11" x14ac:dyDescent="0.2">
      <c r="A17" s="45">
        <f t="shared" si="3"/>
        <v>44593</v>
      </c>
      <c r="B17" s="4">
        <f t="shared" si="4"/>
        <v>8</v>
      </c>
      <c r="C17" s="4">
        <f t="shared" si="0"/>
        <v>2022</v>
      </c>
      <c r="D17" s="4">
        <f t="shared" si="1"/>
        <v>2</v>
      </c>
      <c r="E17" s="46">
        <v>8</v>
      </c>
      <c r="F17" s="56">
        <v>388.31845238095195</v>
      </c>
      <c r="G17" s="56">
        <f>CMG!E10</f>
        <v>204.91985</v>
      </c>
      <c r="H17" s="20">
        <f t="shared" si="2"/>
        <v>79574.159014136821</v>
      </c>
      <c r="J17" s="99">
        <f>MAX(F10:F753)</f>
        <v>525.37202380952397</v>
      </c>
      <c r="K17" s="100">
        <f>J17/J15</f>
        <v>1.1500000000000163</v>
      </c>
    </row>
    <row r="18" spans="1:11" x14ac:dyDescent="0.2">
      <c r="A18" s="45">
        <f t="shared" si="3"/>
        <v>44593</v>
      </c>
      <c r="B18" s="4">
        <f t="shared" si="4"/>
        <v>9</v>
      </c>
      <c r="C18" s="4">
        <f t="shared" si="0"/>
        <v>2022</v>
      </c>
      <c r="D18" s="4">
        <f t="shared" si="1"/>
        <v>2</v>
      </c>
      <c r="E18" s="46">
        <v>9</v>
      </c>
      <c r="F18" s="56">
        <v>388.31845238095195</v>
      </c>
      <c r="G18" s="56">
        <f>CMG!E11</f>
        <v>207.40692000000001</v>
      </c>
      <c r="H18" s="20">
        <f t="shared" si="2"/>
        <v>80539.934187499923</v>
      </c>
      <c r="J18" s="99">
        <f>MIN(F10:F753)</f>
        <v>388.31845237544201</v>
      </c>
      <c r="K18" s="100">
        <f>J18/J15</f>
        <v>0.84999999998795006</v>
      </c>
    </row>
    <row r="19" spans="1:11" x14ac:dyDescent="0.2">
      <c r="A19" s="45">
        <f t="shared" si="3"/>
        <v>44593</v>
      </c>
      <c r="B19" s="4">
        <f t="shared" si="4"/>
        <v>10</v>
      </c>
      <c r="C19" s="4">
        <f t="shared" si="0"/>
        <v>2022</v>
      </c>
      <c r="D19" s="4">
        <f t="shared" si="1"/>
        <v>2</v>
      </c>
      <c r="E19" s="46">
        <v>10</v>
      </c>
      <c r="F19" s="56">
        <v>388.31845238095195</v>
      </c>
      <c r="G19" s="56">
        <f>CMG!E12</f>
        <v>207.40692000000001</v>
      </c>
      <c r="H19" s="20">
        <f t="shared" si="2"/>
        <v>80539.934187499923</v>
      </c>
    </row>
    <row r="20" spans="1:11" x14ac:dyDescent="0.2">
      <c r="A20" s="45">
        <f t="shared" si="3"/>
        <v>44593</v>
      </c>
      <c r="B20" s="4">
        <f t="shared" si="4"/>
        <v>11</v>
      </c>
      <c r="C20" s="4">
        <f t="shared" si="0"/>
        <v>2022</v>
      </c>
      <c r="D20" s="4">
        <f t="shared" si="1"/>
        <v>2</v>
      </c>
      <c r="E20" s="46">
        <v>11</v>
      </c>
      <c r="F20" s="56">
        <v>388.31845238095195</v>
      </c>
      <c r="G20" s="56">
        <f>CMG!E13</f>
        <v>207.40692000000001</v>
      </c>
      <c r="H20" s="20">
        <f t="shared" si="2"/>
        <v>80539.934187499923</v>
      </c>
    </row>
    <row r="21" spans="1:11" x14ac:dyDescent="0.2">
      <c r="A21" s="45">
        <f t="shared" si="3"/>
        <v>44593</v>
      </c>
      <c r="B21" s="4">
        <f t="shared" si="4"/>
        <v>12</v>
      </c>
      <c r="C21" s="4">
        <f t="shared" si="0"/>
        <v>2022</v>
      </c>
      <c r="D21" s="4">
        <f t="shared" si="1"/>
        <v>2</v>
      </c>
      <c r="E21" s="46">
        <v>12</v>
      </c>
      <c r="F21" s="56">
        <v>388.31845238095195</v>
      </c>
      <c r="G21" s="56">
        <f>CMG!E14</f>
        <v>207.40692000000001</v>
      </c>
      <c r="H21" s="20">
        <f t="shared" si="2"/>
        <v>80539.934187499923</v>
      </c>
    </row>
    <row r="22" spans="1:11" x14ac:dyDescent="0.2">
      <c r="A22" s="45">
        <f t="shared" si="3"/>
        <v>44593</v>
      </c>
      <c r="B22" s="4">
        <f t="shared" si="4"/>
        <v>13</v>
      </c>
      <c r="C22" s="4">
        <f t="shared" si="0"/>
        <v>2022</v>
      </c>
      <c r="D22" s="4">
        <f t="shared" si="1"/>
        <v>2</v>
      </c>
      <c r="E22" s="46">
        <v>13</v>
      </c>
      <c r="F22" s="56">
        <v>388.31845238095195</v>
      </c>
      <c r="G22" s="56">
        <f>CMG!E15</f>
        <v>207.40692000000001</v>
      </c>
      <c r="H22" s="20">
        <f t="shared" si="2"/>
        <v>80539.934187499923</v>
      </c>
    </row>
    <row r="23" spans="1:11" x14ac:dyDescent="0.2">
      <c r="A23" s="45">
        <f t="shared" si="3"/>
        <v>44593</v>
      </c>
      <c r="B23" s="4">
        <f t="shared" si="4"/>
        <v>14</v>
      </c>
      <c r="C23" s="4">
        <f t="shared" si="0"/>
        <v>2022</v>
      </c>
      <c r="D23" s="4">
        <f t="shared" si="1"/>
        <v>2</v>
      </c>
      <c r="E23" s="46">
        <v>14</v>
      </c>
      <c r="F23" s="56">
        <v>388.31845238095195</v>
      </c>
      <c r="G23" s="56">
        <f>CMG!E16</f>
        <v>207.40692000000001</v>
      </c>
      <c r="H23" s="20">
        <f t="shared" si="2"/>
        <v>80539.934187499923</v>
      </c>
    </row>
    <row r="24" spans="1:11" x14ac:dyDescent="0.2">
      <c r="A24" s="45">
        <f t="shared" si="3"/>
        <v>44593</v>
      </c>
      <c r="B24" s="4">
        <f t="shared" si="4"/>
        <v>15</v>
      </c>
      <c r="C24" s="4">
        <f t="shared" si="0"/>
        <v>2022</v>
      </c>
      <c r="D24" s="4">
        <f t="shared" si="1"/>
        <v>2</v>
      </c>
      <c r="E24" s="46">
        <v>15</v>
      </c>
      <c r="F24" s="56">
        <v>388.31845238095195</v>
      </c>
      <c r="G24" s="56">
        <f>CMG!E17</f>
        <v>207.40692000000001</v>
      </c>
      <c r="H24" s="20">
        <f t="shared" si="2"/>
        <v>80539.934187499923</v>
      </c>
    </row>
    <row r="25" spans="1:11" x14ac:dyDescent="0.2">
      <c r="A25" s="45">
        <f t="shared" si="3"/>
        <v>44593</v>
      </c>
      <c r="B25" s="4">
        <f t="shared" si="4"/>
        <v>16</v>
      </c>
      <c r="C25" s="4">
        <f t="shared" si="0"/>
        <v>2022</v>
      </c>
      <c r="D25" s="4">
        <f t="shared" si="1"/>
        <v>2</v>
      </c>
      <c r="E25" s="46">
        <v>16</v>
      </c>
      <c r="F25" s="56">
        <v>388.31845238095195</v>
      </c>
      <c r="G25" s="56">
        <f>CMG!E18</f>
        <v>207.40692000000001</v>
      </c>
      <c r="H25" s="20">
        <f t="shared" si="2"/>
        <v>80539.934187499923</v>
      </c>
    </row>
    <row r="26" spans="1:11" x14ac:dyDescent="0.2">
      <c r="A26" s="45">
        <f t="shared" si="3"/>
        <v>44593</v>
      </c>
      <c r="B26" s="4">
        <f t="shared" si="4"/>
        <v>17</v>
      </c>
      <c r="C26" s="4">
        <f t="shared" si="0"/>
        <v>2022</v>
      </c>
      <c r="D26" s="4">
        <f t="shared" si="1"/>
        <v>2</v>
      </c>
      <c r="E26" s="46">
        <v>17</v>
      </c>
      <c r="F26" s="56">
        <v>388.31845238095195</v>
      </c>
      <c r="G26" s="56">
        <f>CMG!E19</f>
        <v>207.40692000000001</v>
      </c>
      <c r="H26" s="20">
        <f t="shared" si="2"/>
        <v>80539.934187499923</v>
      </c>
    </row>
    <row r="27" spans="1:11" x14ac:dyDescent="0.2">
      <c r="A27" s="45">
        <f t="shared" si="3"/>
        <v>44593</v>
      </c>
      <c r="B27" s="4">
        <f t="shared" si="4"/>
        <v>18</v>
      </c>
      <c r="C27" s="4">
        <f t="shared" si="0"/>
        <v>2022</v>
      </c>
      <c r="D27" s="4">
        <f t="shared" si="1"/>
        <v>2</v>
      </c>
      <c r="E27" s="46">
        <v>18</v>
      </c>
      <c r="F27" s="56">
        <v>388.31845238095195</v>
      </c>
      <c r="G27" s="56">
        <f>CMG!E20</f>
        <v>207.40692000000001</v>
      </c>
      <c r="H27" s="20">
        <f t="shared" si="2"/>
        <v>80539.934187499923</v>
      </c>
    </row>
    <row r="28" spans="1:11" x14ac:dyDescent="0.2">
      <c r="A28" s="45">
        <f t="shared" si="3"/>
        <v>44593</v>
      </c>
      <c r="B28" s="4">
        <f t="shared" si="4"/>
        <v>19</v>
      </c>
      <c r="C28" s="4">
        <f t="shared" si="0"/>
        <v>2022</v>
      </c>
      <c r="D28" s="4">
        <f t="shared" si="1"/>
        <v>2</v>
      </c>
      <c r="E28" s="46">
        <v>19</v>
      </c>
      <c r="F28" s="56">
        <v>388.31845238095195</v>
      </c>
      <c r="G28" s="56">
        <f>CMG!E21</f>
        <v>207.72287</v>
      </c>
      <c r="H28" s="20">
        <f t="shared" si="2"/>
        <v>80662.623402529673</v>
      </c>
    </row>
    <row r="29" spans="1:11" x14ac:dyDescent="0.2">
      <c r="A29" s="45">
        <f t="shared" si="3"/>
        <v>44593</v>
      </c>
      <c r="B29" s="4">
        <f t="shared" si="4"/>
        <v>20</v>
      </c>
      <c r="C29" s="4">
        <f t="shared" si="0"/>
        <v>2022</v>
      </c>
      <c r="D29" s="4">
        <f t="shared" si="1"/>
        <v>2</v>
      </c>
      <c r="E29" s="46">
        <v>20</v>
      </c>
      <c r="F29" s="56">
        <v>388.31845238095195</v>
      </c>
      <c r="G29" s="56">
        <f>CMG!E22</f>
        <v>207.72287</v>
      </c>
      <c r="H29" s="20">
        <f t="shared" si="2"/>
        <v>80662.623402529673</v>
      </c>
    </row>
    <row r="30" spans="1:11" x14ac:dyDescent="0.2">
      <c r="A30" s="45">
        <f t="shared" si="3"/>
        <v>44593</v>
      </c>
      <c r="B30" s="4">
        <f t="shared" si="4"/>
        <v>21</v>
      </c>
      <c r="C30" s="4">
        <f t="shared" si="0"/>
        <v>2022</v>
      </c>
      <c r="D30" s="4">
        <f t="shared" si="1"/>
        <v>2</v>
      </c>
      <c r="E30" s="46">
        <v>21</v>
      </c>
      <c r="F30" s="56">
        <v>388.31845238095195</v>
      </c>
      <c r="G30" s="56">
        <f>CMG!E23</f>
        <v>207.72287</v>
      </c>
      <c r="H30" s="20">
        <f t="shared" si="2"/>
        <v>80662.623402529673</v>
      </c>
    </row>
    <row r="31" spans="1:11" x14ac:dyDescent="0.2">
      <c r="A31" s="45">
        <f t="shared" si="3"/>
        <v>44593</v>
      </c>
      <c r="B31" s="4">
        <f t="shared" si="4"/>
        <v>22</v>
      </c>
      <c r="C31" s="4">
        <f t="shared" si="0"/>
        <v>2022</v>
      </c>
      <c r="D31" s="4">
        <f t="shared" si="1"/>
        <v>2</v>
      </c>
      <c r="E31" s="46">
        <v>22</v>
      </c>
      <c r="F31" s="56">
        <v>388.31845238095195</v>
      </c>
      <c r="G31" s="56">
        <f>CMG!E24</f>
        <v>207.72287</v>
      </c>
      <c r="H31" s="20">
        <f t="shared" si="2"/>
        <v>80662.623402529673</v>
      </c>
    </row>
    <row r="32" spans="1:11" x14ac:dyDescent="0.2">
      <c r="A32" s="45">
        <f t="shared" si="3"/>
        <v>44593</v>
      </c>
      <c r="B32" s="4">
        <f t="shared" si="4"/>
        <v>23</v>
      </c>
      <c r="C32" s="4">
        <f t="shared" si="0"/>
        <v>2022</v>
      </c>
      <c r="D32" s="4">
        <f t="shared" si="1"/>
        <v>2</v>
      </c>
      <c r="E32" s="46">
        <v>23</v>
      </c>
      <c r="F32" s="56">
        <v>388.31845238095195</v>
      </c>
      <c r="G32" s="56">
        <f>CMG!E25</f>
        <v>207.72287</v>
      </c>
      <c r="H32" s="20">
        <f t="shared" si="2"/>
        <v>80662.623402529673</v>
      </c>
    </row>
    <row r="33" spans="1:8" x14ac:dyDescent="0.2">
      <c r="A33" s="45">
        <f t="shared" si="3"/>
        <v>44593</v>
      </c>
      <c r="B33" s="4">
        <f t="shared" si="4"/>
        <v>24</v>
      </c>
      <c r="C33" s="4">
        <f t="shared" si="0"/>
        <v>2022</v>
      </c>
      <c r="D33" s="4">
        <f t="shared" si="1"/>
        <v>2</v>
      </c>
      <c r="E33" s="46">
        <v>24</v>
      </c>
      <c r="F33" s="56">
        <v>388.31845238095195</v>
      </c>
      <c r="G33" s="56">
        <f>CMG!E26</f>
        <v>207.72287</v>
      </c>
      <c r="H33" s="20">
        <f t="shared" si="2"/>
        <v>80662.623402529673</v>
      </c>
    </row>
    <row r="34" spans="1:8" x14ac:dyDescent="0.2">
      <c r="A34" s="45">
        <f t="shared" si="3"/>
        <v>44594</v>
      </c>
      <c r="B34" s="4">
        <f t="shared" si="4"/>
        <v>1</v>
      </c>
      <c r="C34" s="4">
        <f t="shared" si="0"/>
        <v>2022</v>
      </c>
      <c r="D34" s="4">
        <f t="shared" si="1"/>
        <v>2</v>
      </c>
      <c r="E34" s="46">
        <v>25</v>
      </c>
      <c r="F34" s="56">
        <v>388.31845238095195</v>
      </c>
      <c r="G34" s="56">
        <f>CMG!E27</f>
        <v>206.50068999999999</v>
      </c>
      <c r="H34" s="20">
        <f t="shared" si="2"/>
        <v>80188.028356398718</v>
      </c>
    </row>
    <row r="35" spans="1:8" x14ac:dyDescent="0.2">
      <c r="A35" s="45">
        <f t="shared" si="3"/>
        <v>44594</v>
      </c>
      <c r="B35" s="4">
        <f t="shared" si="4"/>
        <v>2</v>
      </c>
      <c r="C35" s="4">
        <f t="shared" si="0"/>
        <v>2022</v>
      </c>
      <c r="D35" s="4">
        <f t="shared" si="1"/>
        <v>2</v>
      </c>
      <c r="E35" s="46">
        <v>26</v>
      </c>
      <c r="F35" s="56">
        <v>388.31845238095195</v>
      </c>
      <c r="G35" s="56">
        <f>CMG!E28</f>
        <v>144.60997</v>
      </c>
      <c r="H35" s="20">
        <f t="shared" si="2"/>
        <v>56154.719749255892</v>
      </c>
    </row>
    <row r="36" spans="1:8" x14ac:dyDescent="0.2">
      <c r="A36" s="45">
        <f t="shared" si="3"/>
        <v>44594</v>
      </c>
      <c r="B36" s="4">
        <f t="shared" si="4"/>
        <v>3</v>
      </c>
      <c r="C36" s="4">
        <f t="shared" si="0"/>
        <v>2022</v>
      </c>
      <c r="D36" s="4">
        <f t="shared" si="1"/>
        <v>2</v>
      </c>
      <c r="E36" s="46">
        <v>27</v>
      </c>
      <c r="F36" s="56">
        <v>388.31845238095195</v>
      </c>
      <c r="G36" s="56">
        <f>CMG!E29</f>
        <v>206.49266</v>
      </c>
      <c r="H36" s="20">
        <f t="shared" si="2"/>
        <v>80184.910159226099</v>
      </c>
    </row>
    <row r="37" spans="1:8" x14ac:dyDescent="0.2">
      <c r="A37" s="45">
        <f t="shared" si="3"/>
        <v>44594</v>
      </c>
      <c r="B37" s="4">
        <f t="shared" si="4"/>
        <v>4</v>
      </c>
      <c r="C37" s="4">
        <f t="shared" si="0"/>
        <v>2022</v>
      </c>
      <c r="D37" s="4">
        <f t="shared" si="1"/>
        <v>2</v>
      </c>
      <c r="E37" s="46">
        <v>28</v>
      </c>
      <c r="F37" s="56">
        <v>388.31845238095195</v>
      </c>
      <c r="G37" s="56">
        <f>CMG!E30</f>
        <v>206.49266</v>
      </c>
      <c r="H37" s="20">
        <f t="shared" si="2"/>
        <v>80184.910159226099</v>
      </c>
    </row>
    <row r="38" spans="1:8" x14ac:dyDescent="0.2">
      <c r="A38" s="45">
        <f t="shared" si="3"/>
        <v>44594</v>
      </c>
      <c r="B38" s="4">
        <f t="shared" si="4"/>
        <v>5</v>
      </c>
      <c r="C38" s="4">
        <f t="shared" si="0"/>
        <v>2022</v>
      </c>
      <c r="D38" s="4">
        <f t="shared" si="1"/>
        <v>2</v>
      </c>
      <c r="E38" s="46">
        <v>29</v>
      </c>
      <c r="F38" s="56">
        <v>388.31845238095195</v>
      </c>
      <c r="G38" s="56">
        <f>CMG!E31</f>
        <v>206.49266</v>
      </c>
      <c r="H38" s="20">
        <f t="shared" si="2"/>
        <v>80184.910159226099</v>
      </c>
    </row>
    <row r="39" spans="1:8" x14ac:dyDescent="0.2">
      <c r="A39" s="45">
        <f t="shared" si="3"/>
        <v>44594</v>
      </c>
      <c r="B39" s="4">
        <f t="shared" si="4"/>
        <v>6</v>
      </c>
      <c r="C39" s="4">
        <f t="shared" si="0"/>
        <v>2022</v>
      </c>
      <c r="D39" s="4">
        <f t="shared" si="1"/>
        <v>2</v>
      </c>
      <c r="E39" s="46">
        <v>30</v>
      </c>
      <c r="F39" s="56">
        <v>388.31845238095195</v>
      </c>
      <c r="G39" s="56">
        <f>CMG!E32</f>
        <v>206.49266</v>
      </c>
      <c r="H39" s="20">
        <f t="shared" si="2"/>
        <v>80184.910159226099</v>
      </c>
    </row>
    <row r="40" spans="1:8" x14ac:dyDescent="0.2">
      <c r="A40" s="45">
        <f t="shared" si="3"/>
        <v>44594</v>
      </c>
      <c r="B40" s="4">
        <f t="shared" si="4"/>
        <v>7</v>
      </c>
      <c r="C40" s="4">
        <f t="shared" si="0"/>
        <v>2022</v>
      </c>
      <c r="D40" s="4">
        <f t="shared" si="1"/>
        <v>2</v>
      </c>
      <c r="E40" s="46">
        <v>31</v>
      </c>
      <c r="F40" s="56">
        <v>388.31845238095195</v>
      </c>
      <c r="G40" s="56">
        <f>CMG!E33</f>
        <v>195.14991000000001</v>
      </c>
      <c r="H40" s="20">
        <f t="shared" si="2"/>
        <v>75780.311033482067</v>
      </c>
    </row>
    <row r="41" spans="1:8" x14ac:dyDescent="0.2">
      <c r="A41" s="45">
        <f t="shared" si="3"/>
        <v>44594</v>
      </c>
      <c r="B41" s="4">
        <f t="shared" si="4"/>
        <v>8</v>
      </c>
      <c r="C41" s="4">
        <f t="shared" si="0"/>
        <v>2022</v>
      </c>
      <c r="D41" s="4">
        <f t="shared" si="1"/>
        <v>2</v>
      </c>
      <c r="E41" s="46">
        <v>32</v>
      </c>
      <c r="F41" s="56">
        <v>388.31845238095195</v>
      </c>
      <c r="G41" s="56">
        <f>CMG!E34</f>
        <v>206.49266</v>
      </c>
      <c r="H41" s="20">
        <f t="shared" si="2"/>
        <v>80184.910159226099</v>
      </c>
    </row>
    <row r="42" spans="1:8" x14ac:dyDescent="0.2">
      <c r="A42" s="45">
        <f t="shared" si="3"/>
        <v>44594</v>
      </c>
      <c r="B42" s="4">
        <f t="shared" si="4"/>
        <v>9</v>
      </c>
      <c r="C42" s="4">
        <f t="shared" si="0"/>
        <v>2022</v>
      </c>
      <c r="D42" s="4">
        <f t="shared" si="1"/>
        <v>2</v>
      </c>
      <c r="E42" s="46">
        <v>33</v>
      </c>
      <c r="F42" s="56">
        <v>388.31845238095195</v>
      </c>
      <c r="G42" s="56">
        <f>CMG!E35</f>
        <v>206.09875</v>
      </c>
      <c r="H42" s="20">
        <f t="shared" si="2"/>
        <v>80031.947637648715</v>
      </c>
    </row>
    <row r="43" spans="1:8" x14ac:dyDescent="0.2">
      <c r="A43" s="45">
        <f t="shared" si="3"/>
        <v>44594</v>
      </c>
      <c r="B43" s="4">
        <f t="shared" si="4"/>
        <v>10</v>
      </c>
      <c r="C43" s="4">
        <f t="shared" si="0"/>
        <v>2022</v>
      </c>
      <c r="D43" s="4">
        <f t="shared" si="1"/>
        <v>2</v>
      </c>
      <c r="E43" s="46">
        <v>34</v>
      </c>
      <c r="F43" s="56">
        <v>388.31845238095195</v>
      </c>
      <c r="G43" s="56">
        <f>CMG!E36</f>
        <v>206.09875</v>
      </c>
      <c r="H43" s="20">
        <f t="shared" si="2"/>
        <v>80031.947637648715</v>
      </c>
    </row>
    <row r="44" spans="1:8" x14ac:dyDescent="0.2">
      <c r="A44" s="45">
        <f t="shared" si="3"/>
        <v>44594</v>
      </c>
      <c r="B44" s="4">
        <f t="shared" si="4"/>
        <v>11</v>
      </c>
      <c r="C44" s="4">
        <f t="shared" si="0"/>
        <v>2022</v>
      </c>
      <c r="D44" s="4">
        <f t="shared" si="1"/>
        <v>2</v>
      </c>
      <c r="E44" s="46">
        <v>35</v>
      </c>
      <c r="F44" s="56">
        <v>388.31845238095195</v>
      </c>
      <c r="G44" s="56">
        <f>CMG!E37</f>
        <v>219.63609</v>
      </c>
      <c r="H44" s="20">
        <f t="shared" si="2"/>
        <v>85288.746555803475</v>
      </c>
    </row>
    <row r="45" spans="1:8" x14ac:dyDescent="0.2">
      <c r="A45" s="45">
        <f t="shared" si="3"/>
        <v>44594</v>
      </c>
      <c r="B45" s="4">
        <f t="shared" si="4"/>
        <v>12</v>
      </c>
      <c r="C45" s="4">
        <f t="shared" si="0"/>
        <v>2022</v>
      </c>
      <c r="D45" s="4">
        <f t="shared" si="1"/>
        <v>2</v>
      </c>
      <c r="E45" s="46">
        <v>36</v>
      </c>
      <c r="F45" s="56">
        <v>388.31845238095195</v>
      </c>
      <c r="G45" s="56">
        <f>CMG!E38</f>
        <v>225.90636000000001</v>
      </c>
      <c r="H45" s="20">
        <f t="shared" si="2"/>
        <v>87723.608098214187</v>
      </c>
    </row>
    <row r="46" spans="1:8" x14ac:dyDescent="0.2">
      <c r="A46" s="45">
        <f t="shared" si="3"/>
        <v>44594</v>
      </c>
      <c r="B46" s="4">
        <f t="shared" si="4"/>
        <v>13</v>
      </c>
      <c r="C46" s="4">
        <f t="shared" si="0"/>
        <v>2022</v>
      </c>
      <c r="D46" s="4">
        <f t="shared" si="1"/>
        <v>2</v>
      </c>
      <c r="E46" s="46">
        <v>37</v>
      </c>
      <c r="F46" s="56">
        <v>388.31845238095195</v>
      </c>
      <c r="G46" s="56">
        <f>CMG!E39</f>
        <v>225.90636000000001</v>
      </c>
      <c r="H46" s="20">
        <f t="shared" si="2"/>
        <v>87723.608098214187</v>
      </c>
    </row>
    <row r="47" spans="1:8" x14ac:dyDescent="0.2">
      <c r="A47" s="45">
        <f t="shared" si="3"/>
        <v>44594</v>
      </c>
      <c r="B47" s="4">
        <f t="shared" si="4"/>
        <v>14</v>
      </c>
      <c r="C47" s="4">
        <f t="shared" si="0"/>
        <v>2022</v>
      </c>
      <c r="D47" s="4">
        <f t="shared" si="1"/>
        <v>2</v>
      </c>
      <c r="E47" s="46">
        <v>38</v>
      </c>
      <c r="F47" s="56">
        <v>388.31845238095195</v>
      </c>
      <c r="G47" s="56">
        <f>CMG!E40</f>
        <v>225.90636000000001</v>
      </c>
      <c r="H47" s="20">
        <f t="shared" si="2"/>
        <v>87723.608098214187</v>
      </c>
    </row>
    <row r="48" spans="1:8" x14ac:dyDescent="0.2">
      <c r="A48" s="45">
        <f t="shared" si="3"/>
        <v>44594</v>
      </c>
      <c r="B48" s="4">
        <f t="shared" si="4"/>
        <v>15</v>
      </c>
      <c r="C48" s="4">
        <f t="shared" si="0"/>
        <v>2022</v>
      </c>
      <c r="D48" s="4">
        <f t="shared" si="1"/>
        <v>2</v>
      </c>
      <c r="E48" s="46">
        <v>39</v>
      </c>
      <c r="F48" s="56">
        <v>388.31845238095195</v>
      </c>
      <c r="G48" s="56">
        <f>CMG!E41</f>
        <v>226.82277999999999</v>
      </c>
      <c r="H48" s="20">
        <f t="shared" si="2"/>
        <v>88079.470894345141</v>
      </c>
    </row>
    <row r="49" spans="1:8" x14ac:dyDescent="0.2">
      <c r="A49" s="45">
        <f t="shared" si="3"/>
        <v>44594</v>
      </c>
      <c r="B49" s="4">
        <f t="shared" si="4"/>
        <v>16</v>
      </c>
      <c r="C49" s="4">
        <f t="shared" si="0"/>
        <v>2022</v>
      </c>
      <c r="D49" s="4">
        <f t="shared" si="1"/>
        <v>2</v>
      </c>
      <c r="E49" s="46">
        <v>40</v>
      </c>
      <c r="F49" s="56">
        <v>388.31845238095195</v>
      </c>
      <c r="G49" s="56">
        <f>CMG!E42</f>
        <v>229.56401</v>
      </c>
      <c r="H49" s="20">
        <f t="shared" si="2"/>
        <v>89143.94108556537</v>
      </c>
    </row>
    <row r="50" spans="1:8" x14ac:dyDescent="0.2">
      <c r="A50" s="45">
        <f t="shared" si="3"/>
        <v>44594</v>
      </c>
      <c r="B50" s="4">
        <f t="shared" si="4"/>
        <v>17</v>
      </c>
      <c r="C50" s="4">
        <f t="shared" si="0"/>
        <v>2022</v>
      </c>
      <c r="D50" s="4">
        <f t="shared" si="1"/>
        <v>2</v>
      </c>
      <c r="E50" s="46">
        <v>41</v>
      </c>
      <c r="F50" s="56">
        <v>388.31845238095195</v>
      </c>
      <c r="G50" s="56">
        <f>CMG!E43</f>
        <v>229.56401</v>
      </c>
      <c r="H50" s="20">
        <f t="shared" si="2"/>
        <v>89143.94108556537</v>
      </c>
    </row>
    <row r="51" spans="1:8" x14ac:dyDescent="0.2">
      <c r="A51" s="45">
        <f t="shared" si="3"/>
        <v>44594</v>
      </c>
      <c r="B51" s="4">
        <f t="shared" si="4"/>
        <v>18</v>
      </c>
      <c r="C51" s="4">
        <f t="shared" si="0"/>
        <v>2022</v>
      </c>
      <c r="D51" s="4">
        <f t="shared" si="1"/>
        <v>2</v>
      </c>
      <c r="E51" s="46">
        <v>42</v>
      </c>
      <c r="F51" s="56">
        <v>388.31845238095195</v>
      </c>
      <c r="G51" s="56">
        <f>CMG!E44</f>
        <v>211.38024999999999</v>
      </c>
      <c r="H51" s="20">
        <f t="shared" si="2"/>
        <v>82082.851543898709</v>
      </c>
    </row>
    <row r="52" spans="1:8" x14ac:dyDescent="0.2">
      <c r="A52" s="45">
        <f t="shared" si="3"/>
        <v>44594</v>
      </c>
      <c r="B52" s="4">
        <f t="shared" si="4"/>
        <v>19</v>
      </c>
      <c r="C52" s="4">
        <f t="shared" si="0"/>
        <v>2022</v>
      </c>
      <c r="D52" s="4">
        <f t="shared" si="1"/>
        <v>2</v>
      </c>
      <c r="E52" s="46">
        <v>43</v>
      </c>
      <c r="F52" s="56">
        <v>388.31845238095195</v>
      </c>
      <c r="G52" s="56">
        <f>CMG!E45</f>
        <v>206.41227000000001</v>
      </c>
      <c r="H52" s="20">
        <f t="shared" si="2"/>
        <v>80153.693238839202</v>
      </c>
    </row>
    <row r="53" spans="1:8" x14ac:dyDescent="0.2">
      <c r="A53" s="45">
        <f t="shared" si="3"/>
        <v>44594</v>
      </c>
      <c r="B53" s="4">
        <f t="shared" si="4"/>
        <v>20</v>
      </c>
      <c r="C53" s="4">
        <f t="shared" si="0"/>
        <v>2022</v>
      </c>
      <c r="D53" s="4">
        <f t="shared" si="1"/>
        <v>2</v>
      </c>
      <c r="E53" s="46">
        <v>44</v>
      </c>
      <c r="F53" s="56">
        <v>388.31845238095195</v>
      </c>
      <c r="G53" s="56">
        <f>CMG!E46</f>
        <v>206.41227000000001</v>
      </c>
      <c r="H53" s="20">
        <f t="shared" si="2"/>
        <v>80153.693238839202</v>
      </c>
    </row>
    <row r="54" spans="1:8" x14ac:dyDescent="0.2">
      <c r="A54" s="45">
        <f t="shared" si="3"/>
        <v>44594</v>
      </c>
      <c r="B54" s="4">
        <f t="shared" si="4"/>
        <v>21</v>
      </c>
      <c r="C54" s="4">
        <f t="shared" si="0"/>
        <v>2022</v>
      </c>
      <c r="D54" s="4">
        <f t="shared" si="1"/>
        <v>2</v>
      </c>
      <c r="E54" s="46">
        <v>45</v>
      </c>
      <c r="F54" s="56">
        <v>388.31845238095195</v>
      </c>
      <c r="G54" s="56">
        <f>CMG!E47</f>
        <v>206.41227000000001</v>
      </c>
      <c r="H54" s="20">
        <f t="shared" si="2"/>
        <v>80153.693238839202</v>
      </c>
    </row>
    <row r="55" spans="1:8" x14ac:dyDescent="0.2">
      <c r="A55" s="45">
        <f t="shared" si="3"/>
        <v>44594</v>
      </c>
      <c r="B55" s="4">
        <f t="shared" si="4"/>
        <v>22</v>
      </c>
      <c r="C55" s="4">
        <f t="shared" si="0"/>
        <v>2022</v>
      </c>
      <c r="D55" s="4">
        <f t="shared" si="1"/>
        <v>2</v>
      </c>
      <c r="E55" s="46">
        <v>46</v>
      </c>
      <c r="F55" s="56">
        <v>388.31845238095195</v>
      </c>
      <c r="G55" s="56">
        <f>CMG!E48</f>
        <v>206.42031</v>
      </c>
      <c r="H55" s="20">
        <f t="shared" si="2"/>
        <v>80156.815319196336</v>
      </c>
    </row>
    <row r="56" spans="1:8" x14ac:dyDescent="0.2">
      <c r="A56" s="45">
        <f t="shared" si="3"/>
        <v>44594</v>
      </c>
      <c r="B56" s="4">
        <f t="shared" si="4"/>
        <v>23</v>
      </c>
      <c r="C56" s="4">
        <f t="shared" si="0"/>
        <v>2022</v>
      </c>
      <c r="D56" s="4">
        <f t="shared" si="1"/>
        <v>2</v>
      </c>
      <c r="E56" s="46">
        <v>47</v>
      </c>
      <c r="F56" s="56">
        <v>388.31845238095195</v>
      </c>
      <c r="G56" s="56">
        <f>CMG!E49</f>
        <v>206.42031</v>
      </c>
      <c r="H56" s="20">
        <f t="shared" si="2"/>
        <v>80156.815319196336</v>
      </c>
    </row>
    <row r="57" spans="1:8" x14ac:dyDescent="0.2">
      <c r="A57" s="45">
        <f t="shared" si="3"/>
        <v>44594</v>
      </c>
      <c r="B57" s="4">
        <f t="shared" si="4"/>
        <v>24</v>
      </c>
      <c r="C57" s="4">
        <f t="shared" si="0"/>
        <v>2022</v>
      </c>
      <c r="D57" s="4">
        <f t="shared" si="1"/>
        <v>2</v>
      </c>
      <c r="E57" s="46">
        <v>48</v>
      </c>
      <c r="F57" s="56">
        <v>388.31845238095195</v>
      </c>
      <c r="G57" s="56">
        <f>CMG!E50</f>
        <v>206.42031</v>
      </c>
      <c r="H57" s="20">
        <f t="shared" si="2"/>
        <v>80156.815319196336</v>
      </c>
    </row>
    <row r="58" spans="1:8" x14ac:dyDescent="0.2">
      <c r="A58" s="45">
        <f t="shared" si="3"/>
        <v>44595</v>
      </c>
      <c r="B58" s="4">
        <f t="shared" si="4"/>
        <v>1</v>
      </c>
      <c r="C58" s="4">
        <f t="shared" si="0"/>
        <v>2022</v>
      </c>
      <c r="D58" s="4">
        <f t="shared" si="1"/>
        <v>2</v>
      </c>
      <c r="E58" s="46">
        <v>49</v>
      </c>
      <c r="F58" s="56">
        <v>388.31845238095195</v>
      </c>
      <c r="G58" s="56">
        <f>CMG!E51</f>
        <v>204.04294999999999</v>
      </c>
      <c r="H58" s="20">
        <f t="shared" si="2"/>
        <v>79233.64256324395</v>
      </c>
    </row>
    <row r="59" spans="1:8" x14ac:dyDescent="0.2">
      <c r="A59" s="45">
        <f t="shared" si="3"/>
        <v>44595</v>
      </c>
      <c r="B59" s="4">
        <f t="shared" si="4"/>
        <v>2</v>
      </c>
      <c r="C59" s="4">
        <f t="shared" si="0"/>
        <v>2022</v>
      </c>
      <c r="D59" s="4">
        <f t="shared" si="1"/>
        <v>2</v>
      </c>
      <c r="E59" s="46">
        <v>50</v>
      </c>
      <c r="F59" s="56">
        <v>388.31845238095195</v>
      </c>
      <c r="G59" s="56">
        <f>CMG!E52</f>
        <v>204.03493</v>
      </c>
      <c r="H59" s="20">
        <f t="shared" si="2"/>
        <v>79230.528249255862</v>
      </c>
    </row>
    <row r="60" spans="1:8" x14ac:dyDescent="0.2">
      <c r="A60" s="45">
        <f t="shared" si="3"/>
        <v>44595</v>
      </c>
      <c r="B60" s="4">
        <f t="shared" si="4"/>
        <v>3</v>
      </c>
      <c r="C60" s="4">
        <f t="shared" si="0"/>
        <v>2022</v>
      </c>
      <c r="D60" s="4">
        <f t="shared" si="1"/>
        <v>2</v>
      </c>
      <c r="E60" s="46">
        <v>51</v>
      </c>
      <c r="F60" s="56">
        <v>388.31845238095195</v>
      </c>
      <c r="G60" s="56">
        <f>CMG!E53</f>
        <v>204.03493</v>
      </c>
      <c r="H60" s="20">
        <f t="shared" si="2"/>
        <v>79230.528249255862</v>
      </c>
    </row>
    <row r="61" spans="1:8" x14ac:dyDescent="0.2">
      <c r="A61" s="45">
        <f t="shared" si="3"/>
        <v>44595</v>
      </c>
      <c r="B61" s="4">
        <f t="shared" si="4"/>
        <v>4</v>
      </c>
      <c r="C61" s="4">
        <f t="shared" si="0"/>
        <v>2022</v>
      </c>
      <c r="D61" s="4">
        <f t="shared" si="1"/>
        <v>2</v>
      </c>
      <c r="E61" s="46">
        <v>52</v>
      </c>
      <c r="F61" s="56">
        <v>388.31845238095195</v>
      </c>
      <c r="G61" s="56">
        <f>CMG!E54</f>
        <v>204.03493</v>
      </c>
      <c r="H61" s="20">
        <f t="shared" si="2"/>
        <v>79230.528249255862</v>
      </c>
    </row>
    <row r="62" spans="1:8" x14ac:dyDescent="0.2">
      <c r="A62" s="45">
        <f t="shared" si="3"/>
        <v>44595</v>
      </c>
      <c r="B62" s="4">
        <f t="shared" si="4"/>
        <v>5</v>
      </c>
      <c r="C62" s="4">
        <f t="shared" si="0"/>
        <v>2022</v>
      </c>
      <c r="D62" s="4">
        <f t="shared" si="1"/>
        <v>2</v>
      </c>
      <c r="E62" s="46">
        <v>53</v>
      </c>
      <c r="F62" s="56">
        <v>388.31845238095195</v>
      </c>
      <c r="G62" s="56">
        <f>CMG!E55</f>
        <v>204.03493</v>
      </c>
      <c r="H62" s="20">
        <f t="shared" si="2"/>
        <v>79230.528249255862</v>
      </c>
    </row>
    <row r="63" spans="1:8" x14ac:dyDescent="0.2">
      <c r="A63" s="45">
        <f t="shared" si="3"/>
        <v>44595</v>
      </c>
      <c r="B63" s="4">
        <f t="shared" si="4"/>
        <v>6</v>
      </c>
      <c r="C63" s="4">
        <f t="shared" si="0"/>
        <v>2022</v>
      </c>
      <c r="D63" s="4">
        <f t="shared" si="1"/>
        <v>2</v>
      </c>
      <c r="E63" s="46">
        <v>54</v>
      </c>
      <c r="F63" s="56">
        <v>388.31845238095195</v>
      </c>
      <c r="G63" s="56">
        <f>CMG!E56</f>
        <v>204.03493</v>
      </c>
      <c r="H63" s="20">
        <f t="shared" si="2"/>
        <v>79230.528249255862</v>
      </c>
    </row>
    <row r="64" spans="1:8" x14ac:dyDescent="0.2">
      <c r="A64" s="45">
        <f t="shared" si="3"/>
        <v>44595</v>
      </c>
      <c r="B64" s="4">
        <f t="shared" si="4"/>
        <v>7</v>
      </c>
      <c r="C64" s="4">
        <f t="shared" si="0"/>
        <v>2022</v>
      </c>
      <c r="D64" s="4">
        <f t="shared" si="1"/>
        <v>2</v>
      </c>
      <c r="E64" s="46">
        <v>55</v>
      </c>
      <c r="F64" s="56">
        <v>388.31845238095195</v>
      </c>
      <c r="G64" s="56">
        <f>CMG!E57</f>
        <v>204.03493</v>
      </c>
      <c r="H64" s="20">
        <f t="shared" si="2"/>
        <v>79230.528249255862</v>
      </c>
    </row>
    <row r="65" spans="1:8" x14ac:dyDescent="0.2">
      <c r="A65" s="45">
        <f t="shared" si="3"/>
        <v>44595</v>
      </c>
      <c r="B65" s="4">
        <f t="shared" si="4"/>
        <v>8</v>
      </c>
      <c r="C65" s="4">
        <f t="shared" si="0"/>
        <v>2022</v>
      </c>
      <c r="D65" s="4">
        <f t="shared" si="1"/>
        <v>2</v>
      </c>
      <c r="E65" s="46">
        <v>56</v>
      </c>
      <c r="F65" s="56">
        <v>388.31845238095195</v>
      </c>
      <c r="G65" s="56">
        <f>CMG!E58</f>
        <v>204.03493</v>
      </c>
      <c r="H65" s="20">
        <f t="shared" si="2"/>
        <v>79230.528249255862</v>
      </c>
    </row>
    <row r="66" spans="1:8" x14ac:dyDescent="0.2">
      <c r="A66" s="45">
        <f t="shared" si="3"/>
        <v>44595</v>
      </c>
      <c r="B66" s="4">
        <f t="shared" si="4"/>
        <v>9</v>
      </c>
      <c r="C66" s="4">
        <f t="shared" si="0"/>
        <v>2022</v>
      </c>
      <c r="D66" s="4">
        <f t="shared" si="1"/>
        <v>2</v>
      </c>
      <c r="E66" s="46">
        <v>57</v>
      </c>
      <c r="F66" s="56">
        <v>388.31845238095195</v>
      </c>
      <c r="G66" s="56">
        <f>CMG!E59</f>
        <v>194.63310000000001</v>
      </c>
      <c r="H66" s="20">
        <f t="shared" si="2"/>
        <v>75579.62417410707</v>
      </c>
    </row>
    <row r="67" spans="1:8" x14ac:dyDescent="0.2">
      <c r="A67" s="45">
        <f t="shared" si="3"/>
        <v>44595</v>
      </c>
      <c r="B67" s="4">
        <f t="shared" si="4"/>
        <v>10</v>
      </c>
      <c r="C67" s="4">
        <f t="shared" si="0"/>
        <v>2022</v>
      </c>
      <c r="D67" s="4">
        <f t="shared" si="1"/>
        <v>2</v>
      </c>
      <c r="E67" s="46">
        <v>58</v>
      </c>
      <c r="F67" s="56">
        <v>388.31845238095195</v>
      </c>
      <c r="G67" s="56">
        <f>CMG!E60</f>
        <v>235.53467000000001</v>
      </c>
      <c r="H67" s="20">
        <f t="shared" si="2"/>
        <v>91462.458536458231</v>
      </c>
    </row>
    <row r="68" spans="1:8" x14ac:dyDescent="0.2">
      <c r="A68" s="45">
        <f t="shared" si="3"/>
        <v>44595</v>
      </c>
      <c r="B68" s="4">
        <f t="shared" si="4"/>
        <v>11</v>
      </c>
      <c r="C68" s="4">
        <f t="shared" si="0"/>
        <v>2022</v>
      </c>
      <c r="D68" s="4">
        <f t="shared" si="1"/>
        <v>2</v>
      </c>
      <c r="E68" s="46">
        <v>59</v>
      </c>
      <c r="F68" s="56">
        <v>388.31845238095195</v>
      </c>
      <c r="G68" s="56">
        <f>CMG!E61</f>
        <v>192.55716000000001</v>
      </c>
      <c r="H68" s="20">
        <f t="shared" si="2"/>
        <v>74773.498366071348</v>
      </c>
    </row>
    <row r="69" spans="1:8" x14ac:dyDescent="0.2">
      <c r="A69" s="45">
        <f t="shared" si="3"/>
        <v>44595</v>
      </c>
      <c r="B69" s="4">
        <f t="shared" si="4"/>
        <v>12</v>
      </c>
      <c r="C69" s="4">
        <f t="shared" si="0"/>
        <v>2022</v>
      </c>
      <c r="D69" s="4">
        <f t="shared" si="1"/>
        <v>2</v>
      </c>
      <c r="E69" s="46">
        <v>60</v>
      </c>
      <c r="F69" s="56">
        <v>525.37202380952397</v>
      </c>
      <c r="G69" s="56">
        <f>CMG!E62</f>
        <v>269.06225000000001</v>
      </c>
      <c r="H69" s="20">
        <f t="shared" si="2"/>
        <v>141357.77881324411</v>
      </c>
    </row>
    <row r="70" spans="1:8" x14ac:dyDescent="0.2">
      <c r="A70" s="45">
        <f t="shared" si="3"/>
        <v>44595</v>
      </c>
      <c r="B70" s="4">
        <f t="shared" si="4"/>
        <v>13</v>
      </c>
      <c r="C70" s="4">
        <f t="shared" si="0"/>
        <v>2022</v>
      </c>
      <c r="D70" s="4">
        <f t="shared" si="1"/>
        <v>2</v>
      </c>
      <c r="E70" s="46">
        <v>61</v>
      </c>
      <c r="F70" s="56">
        <v>525.37202380952397</v>
      </c>
      <c r="G70" s="56">
        <f>CMG!E63</f>
        <v>272.78931999999998</v>
      </c>
      <c r="H70" s="20">
        <f t="shared" si="2"/>
        <v>143315.87712202384</v>
      </c>
    </row>
    <row r="71" spans="1:8" x14ac:dyDescent="0.2">
      <c r="A71" s="45">
        <f t="shared" si="3"/>
        <v>44595</v>
      </c>
      <c r="B71" s="4">
        <f t="shared" si="4"/>
        <v>14</v>
      </c>
      <c r="C71" s="4">
        <f t="shared" si="0"/>
        <v>2022</v>
      </c>
      <c r="D71" s="4">
        <f t="shared" si="1"/>
        <v>2</v>
      </c>
      <c r="E71" s="46">
        <v>62</v>
      </c>
      <c r="F71" s="56">
        <v>525.37202380952397</v>
      </c>
      <c r="G71" s="56">
        <f>CMG!E64</f>
        <v>272.78931999999998</v>
      </c>
      <c r="H71" s="20">
        <f t="shared" si="2"/>
        <v>143315.87712202384</v>
      </c>
    </row>
    <row r="72" spans="1:8" x14ac:dyDescent="0.2">
      <c r="A72" s="45">
        <f t="shared" si="3"/>
        <v>44595</v>
      </c>
      <c r="B72" s="4">
        <f t="shared" si="4"/>
        <v>15</v>
      </c>
      <c r="C72" s="4">
        <f t="shared" si="0"/>
        <v>2022</v>
      </c>
      <c r="D72" s="4">
        <f t="shared" si="1"/>
        <v>2</v>
      </c>
      <c r="E72" s="46">
        <v>63</v>
      </c>
      <c r="F72" s="56">
        <v>525.37202380952397</v>
      </c>
      <c r="G72" s="56">
        <f>CMG!E65</f>
        <v>272.78931999999998</v>
      </c>
      <c r="H72" s="20">
        <f t="shared" si="2"/>
        <v>143315.87712202384</v>
      </c>
    </row>
    <row r="73" spans="1:8" x14ac:dyDescent="0.2">
      <c r="A73" s="45">
        <f t="shared" si="3"/>
        <v>44595</v>
      </c>
      <c r="B73" s="4">
        <f t="shared" si="4"/>
        <v>16</v>
      </c>
      <c r="C73" s="4">
        <f t="shared" si="0"/>
        <v>2022</v>
      </c>
      <c r="D73" s="4">
        <f t="shared" si="1"/>
        <v>2</v>
      </c>
      <c r="E73" s="46">
        <v>64</v>
      </c>
      <c r="F73" s="56">
        <v>525.37202380952397</v>
      </c>
      <c r="G73" s="56">
        <f>CMG!E66</f>
        <v>272.78931999999998</v>
      </c>
      <c r="H73" s="20">
        <f t="shared" si="2"/>
        <v>143315.87712202384</v>
      </c>
    </row>
    <row r="74" spans="1:8" x14ac:dyDescent="0.2">
      <c r="A74" s="45">
        <f t="shared" si="3"/>
        <v>44595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2</v>
      </c>
      <c r="E74" s="46">
        <v>65</v>
      </c>
      <c r="F74" s="56">
        <v>525.37202380952397</v>
      </c>
      <c r="G74" s="56">
        <f>CMG!E67</f>
        <v>272.78931999999998</v>
      </c>
      <c r="H74" s="20">
        <f t="shared" si="2"/>
        <v>143315.87712202384</v>
      </c>
    </row>
    <row r="75" spans="1:8" x14ac:dyDescent="0.2">
      <c r="A75" s="45">
        <f t="shared" si="3"/>
        <v>44595</v>
      </c>
      <c r="B75" s="4">
        <f t="shared" si="4"/>
        <v>18</v>
      </c>
      <c r="C75" s="4">
        <f t="shared" si="5"/>
        <v>2022</v>
      </c>
      <c r="D75" s="4">
        <f t="shared" si="6"/>
        <v>2</v>
      </c>
      <c r="E75" s="46">
        <v>66</v>
      </c>
      <c r="F75" s="56">
        <v>525.37202380952397</v>
      </c>
      <c r="G75" s="56">
        <f>CMG!E68</f>
        <v>272.78931999999998</v>
      </c>
      <c r="H75" s="20">
        <f t="shared" ref="H75:H138" si="7">F75*G75</f>
        <v>143315.87712202384</v>
      </c>
    </row>
    <row r="76" spans="1:8" x14ac:dyDescent="0.2">
      <c r="A76" s="45">
        <f t="shared" ref="A76:A139" si="8">IF(B75=24,A75+1,A75)</f>
        <v>44595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2</v>
      </c>
      <c r="E76" s="46">
        <v>67</v>
      </c>
      <c r="F76" s="56">
        <v>525.37202380952397</v>
      </c>
      <c r="G76" s="56">
        <f>CMG!E69</f>
        <v>271.27444000000003</v>
      </c>
      <c r="H76" s="20">
        <f t="shared" si="7"/>
        <v>142520.00155059531</v>
      </c>
    </row>
    <row r="77" spans="1:8" x14ac:dyDescent="0.2">
      <c r="A77" s="45">
        <f t="shared" si="8"/>
        <v>44595</v>
      </c>
      <c r="B77" s="4">
        <f t="shared" si="9"/>
        <v>20</v>
      </c>
      <c r="C77" s="4">
        <f t="shared" si="5"/>
        <v>2022</v>
      </c>
      <c r="D77" s="4">
        <f t="shared" si="6"/>
        <v>2</v>
      </c>
      <c r="E77" s="46">
        <v>68</v>
      </c>
      <c r="F77" s="56">
        <v>525.37202380952397</v>
      </c>
      <c r="G77" s="56">
        <f>CMG!E70</f>
        <v>271.89161000000001</v>
      </c>
      <c r="H77" s="20">
        <f t="shared" si="7"/>
        <v>142844.24540252981</v>
      </c>
    </row>
    <row r="78" spans="1:8" x14ac:dyDescent="0.2">
      <c r="A78" s="45">
        <f t="shared" si="8"/>
        <v>44595</v>
      </c>
      <c r="B78" s="4">
        <f t="shared" si="9"/>
        <v>21</v>
      </c>
      <c r="C78" s="4">
        <f t="shared" si="5"/>
        <v>2022</v>
      </c>
      <c r="D78" s="4">
        <f t="shared" si="6"/>
        <v>2</v>
      </c>
      <c r="E78" s="46">
        <v>69</v>
      </c>
      <c r="F78" s="56">
        <v>525.37202380952397</v>
      </c>
      <c r="G78" s="56">
        <f>CMG!E71</f>
        <v>261.67223000000001</v>
      </c>
      <c r="H78" s="20">
        <f t="shared" si="7"/>
        <v>137475.26904985125</v>
      </c>
    </row>
    <row r="79" spans="1:8" x14ac:dyDescent="0.2">
      <c r="A79" s="45">
        <f t="shared" si="8"/>
        <v>44595</v>
      </c>
      <c r="B79" s="4">
        <f t="shared" si="9"/>
        <v>22</v>
      </c>
      <c r="C79" s="4">
        <f t="shared" si="5"/>
        <v>2022</v>
      </c>
      <c r="D79" s="4">
        <f t="shared" si="6"/>
        <v>2</v>
      </c>
      <c r="E79" s="46">
        <v>70</v>
      </c>
      <c r="F79" s="56">
        <v>388.31845238095195</v>
      </c>
      <c r="G79" s="56">
        <f>CMG!E72</f>
        <v>203.77043</v>
      </c>
      <c r="H79" s="20">
        <f t="shared" si="7"/>
        <v>79127.818018601101</v>
      </c>
    </row>
    <row r="80" spans="1:8" x14ac:dyDescent="0.2">
      <c r="A80" s="45">
        <f t="shared" si="8"/>
        <v>44595</v>
      </c>
      <c r="B80" s="4">
        <f t="shared" si="9"/>
        <v>23</v>
      </c>
      <c r="C80" s="4">
        <f t="shared" si="5"/>
        <v>2022</v>
      </c>
      <c r="D80" s="4">
        <f t="shared" si="6"/>
        <v>2</v>
      </c>
      <c r="E80" s="46">
        <v>71</v>
      </c>
      <c r="F80" s="56">
        <v>388.31845238095195</v>
      </c>
      <c r="G80" s="56">
        <f>CMG!E73</f>
        <v>203.77043</v>
      </c>
      <c r="H80" s="20">
        <f t="shared" si="7"/>
        <v>79127.818018601101</v>
      </c>
    </row>
    <row r="81" spans="1:8" x14ac:dyDescent="0.2">
      <c r="A81" s="45">
        <f t="shared" si="8"/>
        <v>44595</v>
      </c>
      <c r="B81" s="4">
        <f t="shared" si="9"/>
        <v>24</v>
      </c>
      <c r="C81" s="4">
        <f t="shared" si="5"/>
        <v>2022</v>
      </c>
      <c r="D81" s="4">
        <f t="shared" si="6"/>
        <v>2</v>
      </c>
      <c r="E81" s="46">
        <v>72</v>
      </c>
      <c r="F81" s="56">
        <v>388.31845238095195</v>
      </c>
      <c r="G81" s="56">
        <f>CMG!E74</f>
        <v>203.77043</v>
      </c>
      <c r="H81" s="20">
        <f t="shared" si="7"/>
        <v>79127.818018601101</v>
      </c>
    </row>
    <row r="82" spans="1:8" x14ac:dyDescent="0.2">
      <c r="A82" s="45">
        <f t="shared" si="8"/>
        <v>44596</v>
      </c>
      <c r="B82" s="4">
        <f t="shared" si="9"/>
        <v>1</v>
      </c>
      <c r="C82" s="4">
        <f t="shared" si="5"/>
        <v>2022</v>
      </c>
      <c r="D82" s="4">
        <f t="shared" si="6"/>
        <v>2</v>
      </c>
      <c r="E82" s="46">
        <v>73</v>
      </c>
      <c r="F82" s="56">
        <v>388.31845238095195</v>
      </c>
      <c r="G82" s="56">
        <f>CMG!E75</f>
        <v>229.46202</v>
      </c>
      <c r="H82" s="20">
        <f t="shared" si="7"/>
        <v>89104.336486607048</v>
      </c>
    </row>
    <row r="83" spans="1:8" x14ac:dyDescent="0.2">
      <c r="A83" s="45">
        <f t="shared" si="8"/>
        <v>44596</v>
      </c>
      <c r="B83" s="4">
        <f t="shared" si="9"/>
        <v>2</v>
      </c>
      <c r="C83" s="4">
        <f t="shared" si="5"/>
        <v>2022</v>
      </c>
      <c r="D83" s="4">
        <f t="shared" si="6"/>
        <v>2</v>
      </c>
      <c r="E83" s="46">
        <v>74</v>
      </c>
      <c r="F83" s="56">
        <v>388.31845238095195</v>
      </c>
      <c r="G83" s="56">
        <f>CMG!E76</f>
        <v>242.88915</v>
      </c>
      <c r="H83" s="20">
        <f t="shared" si="7"/>
        <v>94318.338828124892</v>
      </c>
    </row>
    <row r="84" spans="1:8" x14ac:dyDescent="0.2">
      <c r="A84" s="45">
        <f t="shared" si="8"/>
        <v>44596</v>
      </c>
      <c r="B84" s="4">
        <f t="shared" si="9"/>
        <v>3</v>
      </c>
      <c r="C84" s="4">
        <f t="shared" si="5"/>
        <v>2022</v>
      </c>
      <c r="D84" s="4">
        <f t="shared" si="6"/>
        <v>2</v>
      </c>
      <c r="E84" s="46">
        <v>75</v>
      </c>
      <c r="F84" s="56">
        <v>388.31845238095195</v>
      </c>
      <c r="G84" s="56">
        <f>CMG!E77</f>
        <v>242.88915</v>
      </c>
      <c r="H84" s="20">
        <f t="shared" si="7"/>
        <v>94318.338828124892</v>
      </c>
    </row>
    <row r="85" spans="1:8" x14ac:dyDescent="0.2">
      <c r="A85" s="45">
        <f t="shared" si="8"/>
        <v>44596</v>
      </c>
      <c r="B85" s="4">
        <f t="shared" si="9"/>
        <v>4</v>
      </c>
      <c r="C85" s="4">
        <f t="shared" si="5"/>
        <v>2022</v>
      </c>
      <c r="D85" s="4">
        <f t="shared" si="6"/>
        <v>2</v>
      </c>
      <c r="E85" s="46">
        <v>76</v>
      </c>
      <c r="F85" s="56">
        <v>388.31845238095195</v>
      </c>
      <c r="G85" s="56">
        <f>CMG!E78</f>
        <v>242.88915</v>
      </c>
      <c r="H85" s="20">
        <f t="shared" si="7"/>
        <v>94318.338828124892</v>
      </c>
    </row>
    <row r="86" spans="1:8" x14ac:dyDescent="0.2">
      <c r="A86" s="45">
        <f t="shared" si="8"/>
        <v>44596</v>
      </c>
      <c r="B86" s="4">
        <f t="shared" si="9"/>
        <v>5</v>
      </c>
      <c r="C86" s="4">
        <f t="shared" si="5"/>
        <v>2022</v>
      </c>
      <c r="D86" s="4">
        <f t="shared" si="6"/>
        <v>2</v>
      </c>
      <c r="E86" s="46">
        <v>77</v>
      </c>
      <c r="F86" s="56">
        <v>388.31845238095195</v>
      </c>
      <c r="G86" s="56">
        <f>CMG!E79</f>
        <v>242.88915</v>
      </c>
      <c r="H86" s="20">
        <f t="shared" si="7"/>
        <v>94318.338828124892</v>
      </c>
    </row>
    <row r="87" spans="1:8" x14ac:dyDescent="0.2">
      <c r="A87" s="45">
        <f t="shared" si="8"/>
        <v>44596</v>
      </c>
      <c r="B87" s="4">
        <f t="shared" si="9"/>
        <v>6</v>
      </c>
      <c r="C87" s="4">
        <f t="shared" si="5"/>
        <v>2022</v>
      </c>
      <c r="D87" s="4">
        <f t="shared" si="6"/>
        <v>2</v>
      </c>
      <c r="E87" s="46">
        <v>78</v>
      </c>
      <c r="F87" s="56">
        <v>388.31845238095195</v>
      </c>
      <c r="G87" s="56">
        <f>CMG!E80</f>
        <v>242.88915</v>
      </c>
      <c r="H87" s="20">
        <f t="shared" si="7"/>
        <v>94318.338828124892</v>
      </c>
    </row>
    <row r="88" spans="1:8" x14ac:dyDescent="0.2">
      <c r="A88" s="45">
        <f t="shared" si="8"/>
        <v>44596</v>
      </c>
      <c r="B88" s="4">
        <f t="shared" si="9"/>
        <v>7</v>
      </c>
      <c r="C88" s="4">
        <f t="shared" si="5"/>
        <v>2022</v>
      </c>
      <c r="D88" s="4">
        <f t="shared" si="6"/>
        <v>2</v>
      </c>
      <c r="E88" s="46">
        <v>79</v>
      </c>
      <c r="F88" s="56">
        <v>388.31845238095195</v>
      </c>
      <c r="G88" s="56">
        <f>CMG!E81</f>
        <v>239.97161</v>
      </c>
      <c r="H88" s="20">
        <f t="shared" si="7"/>
        <v>93185.404210565379</v>
      </c>
    </row>
    <row r="89" spans="1:8" x14ac:dyDescent="0.2">
      <c r="A89" s="45">
        <f t="shared" si="8"/>
        <v>44596</v>
      </c>
      <c r="B89" s="4">
        <f t="shared" si="9"/>
        <v>8</v>
      </c>
      <c r="C89" s="4">
        <f t="shared" si="5"/>
        <v>2022</v>
      </c>
      <c r="D89" s="4">
        <f t="shared" si="6"/>
        <v>2</v>
      </c>
      <c r="E89" s="46">
        <v>80</v>
      </c>
      <c r="F89" s="56">
        <v>388.31845238095195</v>
      </c>
      <c r="G89" s="56">
        <f>CMG!E82</f>
        <v>239.33491000000001</v>
      </c>
      <c r="H89" s="20">
        <f t="shared" si="7"/>
        <v>92938.161851934419</v>
      </c>
    </row>
    <row r="90" spans="1:8" x14ac:dyDescent="0.2">
      <c r="A90" s="45">
        <f t="shared" si="8"/>
        <v>44596</v>
      </c>
      <c r="B90" s="4">
        <f t="shared" si="9"/>
        <v>9</v>
      </c>
      <c r="C90" s="4">
        <f t="shared" si="5"/>
        <v>2022</v>
      </c>
      <c r="D90" s="4">
        <f t="shared" si="6"/>
        <v>2</v>
      </c>
      <c r="E90" s="46">
        <v>81</v>
      </c>
      <c r="F90" s="56">
        <v>388.31845238095195</v>
      </c>
      <c r="G90" s="56">
        <f>CMG!E83</f>
        <v>245.70998</v>
      </c>
      <c r="H90" s="20">
        <f t="shared" si="7"/>
        <v>95413.719168154654</v>
      </c>
    </row>
    <row r="91" spans="1:8" x14ac:dyDescent="0.2">
      <c r="A91" s="45">
        <f t="shared" si="8"/>
        <v>44596</v>
      </c>
      <c r="B91" s="4">
        <f t="shared" si="9"/>
        <v>10</v>
      </c>
      <c r="C91" s="4">
        <f t="shared" si="5"/>
        <v>2022</v>
      </c>
      <c r="D91" s="4">
        <f t="shared" si="6"/>
        <v>2</v>
      </c>
      <c r="E91" s="46">
        <v>82</v>
      </c>
      <c r="F91" s="56">
        <v>388.31845238095195</v>
      </c>
      <c r="G91" s="56">
        <f>CMG!E84</f>
        <v>245.70998</v>
      </c>
      <c r="H91" s="20">
        <f t="shared" si="7"/>
        <v>95413.719168154654</v>
      </c>
    </row>
    <row r="92" spans="1:8" x14ac:dyDescent="0.2">
      <c r="A92" s="45">
        <f t="shared" si="8"/>
        <v>44596</v>
      </c>
      <c r="B92" s="4">
        <f t="shared" si="9"/>
        <v>11</v>
      </c>
      <c r="C92" s="4">
        <f t="shared" si="5"/>
        <v>2022</v>
      </c>
      <c r="D92" s="4">
        <f t="shared" si="6"/>
        <v>2</v>
      </c>
      <c r="E92" s="46">
        <v>83</v>
      </c>
      <c r="F92" s="56">
        <v>388.31845238095195</v>
      </c>
      <c r="G92" s="56">
        <f>CMG!E85</f>
        <v>245.70998</v>
      </c>
      <c r="H92" s="20">
        <f t="shared" si="7"/>
        <v>95413.719168154654</v>
      </c>
    </row>
    <row r="93" spans="1:8" x14ac:dyDescent="0.2">
      <c r="A93" s="45">
        <f t="shared" si="8"/>
        <v>44596</v>
      </c>
      <c r="B93" s="4">
        <f t="shared" si="9"/>
        <v>12</v>
      </c>
      <c r="C93" s="4">
        <f t="shared" si="5"/>
        <v>2022</v>
      </c>
      <c r="D93" s="4">
        <f t="shared" si="6"/>
        <v>2</v>
      </c>
      <c r="E93" s="46">
        <v>84</v>
      </c>
      <c r="F93" s="56">
        <v>388.31845238095195</v>
      </c>
      <c r="G93" s="56">
        <f>CMG!E86</f>
        <v>245.70998</v>
      </c>
      <c r="H93" s="20">
        <f t="shared" si="7"/>
        <v>95413.719168154654</v>
      </c>
    </row>
    <row r="94" spans="1:8" x14ac:dyDescent="0.2">
      <c r="A94" s="45">
        <f t="shared" si="8"/>
        <v>44596</v>
      </c>
      <c r="B94" s="4">
        <f t="shared" si="9"/>
        <v>13</v>
      </c>
      <c r="C94" s="4">
        <f t="shared" si="5"/>
        <v>2022</v>
      </c>
      <c r="D94" s="4">
        <f t="shared" si="6"/>
        <v>2</v>
      </c>
      <c r="E94" s="46">
        <v>85</v>
      </c>
      <c r="F94" s="56">
        <v>388.31845238095195</v>
      </c>
      <c r="G94" s="56">
        <f>CMG!E87</f>
        <v>245.70998</v>
      </c>
      <c r="H94" s="20">
        <f t="shared" si="7"/>
        <v>95413.719168154654</v>
      </c>
    </row>
    <row r="95" spans="1:8" x14ac:dyDescent="0.2">
      <c r="A95" s="45">
        <f t="shared" si="8"/>
        <v>44596</v>
      </c>
      <c r="B95" s="4">
        <f t="shared" si="9"/>
        <v>14</v>
      </c>
      <c r="C95" s="4">
        <f t="shared" si="5"/>
        <v>2022</v>
      </c>
      <c r="D95" s="4">
        <f t="shared" si="6"/>
        <v>2</v>
      </c>
      <c r="E95" s="46">
        <v>86</v>
      </c>
      <c r="F95" s="56">
        <v>388.31845238095195</v>
      </c>
      <c r="G95" s="56">
        <f>CMG!E88</f>
        <v>245.70998</v>
      </c>
      <c r="H95" s="20">
        <f t="shared" si="7"/>
        <v>95413.719168154654</v>
      </c>
    </row>
    <row r="96" spans="1:8" x14ac:dyDescent="0.2">
      <c r="A96" s="45">
        <f t="shared" si="8"/>
        <v>44596</v>
      </c>
      <c r="B96" s="4">
        <f t="shared" si="9"/>
        <v>15</v>
      </c>
      <c r="C96" s="4">
        <f t="shared" si="5"/>
        <v>2022</v>
      </c>
      <c r="D96" s="4">
        <f t="shared" si="6"/>
        <v>2</v>
      </c>
      <c r="E96" s="46">
        <v>87</v>
      </c>
      <c r="F96" s="56">
        <v>388.31845238095195</v>
      </c>
      <c r="G96" s="56">
        <f>CMG!E89</f>
        <v>245.70998</v>
      </c>
      <c r="H96" s="20">
        <f t="shared" si="7"/>
        <v>95413.719168154654</v>
      </c>
    </row>
    <row r="97" spans="1:8" x14ac:dyDescent="0.2">
      <c r="A97" s="45">
        <f t="shared" si="8"/>
        <v>44596</v>
      </c>
      <c r="B97" s="4">
        <f t="shared" si="9"/>
        <v>16</v>
      </c>
      <c r="C97" s="4">
        <f t="shared" si="5"/>
        <v>2022</v>
      </c>
      <c r="D97" s="4">
        <f t="shared" si="6"/>
        <v>2</v>
      </c>
      <c r="E97" s="46">
        <v>88</v>
      </c>
      <c r="F97" s="56">
        <v>388.31845238095195</v>
      </c>
      <c r="G97" s="56">
        <f>CMG!E90</f>
        <v>245.70998</v>
      </c>
      <c r="H97" s="20">
        <f t="shared" si="7"/>
        <v>95413.719168154654</v>
      </c>
    </row>
    <row r="98" spans="1:8" x14ac:dyDescent="0.2">
      <c r="A98" s="45">
        <f t="shared" si="8"/>
        <v>44596</v>
      </c>
      <c r="B98" s="4">
        <f t="shared" si="9"/>
        <v>17</v>
      </c>
      <c r="C98" s="4">
        <f t="shared" si="5"/>
        <v>2022</v>
      </c>
      <c r="D98" s="4">
        <f t="shared" si="6"/>
        <v>2</v>
      </c>
      <c r="E98" s="46">
        <v>89</v>
      </c>
      <c r="F98" s="56">
        <v>388.31845238095195</v>
      </c>
      <c r="G98" s="56">
        <f>CMG!E91</f>
        <v>245.12163000000001</v>
      </c>
      <c r="H98" s="20">
        <f t="shared" si="7"/>
        <v>95185.252006696333</v>
      </c>
    </row>
    <row r="99" spans="1:8" x14ac:dyDescent="0.2">
      <c r="A99" s="45">
        <f t="shared" si="8"/>
        <v>44596</v>
      </c>
      <c r="B99" s="4">
        <f t="shared" si="9"/>
        <v>18</v>
      </c>
      <c r="C99" s="4">
        <f t="shared" si="5"/>
        <v>2022</v>
      </c>
      <c r="D99" s="4">
        <f t="shared" si="6"/>
        <v>2</v>
      </c>
      <c r="E99" s="46">
        <v>90</v>
      </c>
      <c r="F99" s="56">
        <v>388.31845238095195</v>
      </c>
      <c r="G99" s="56">
        <f>CMG!E92</f>
        <v>245.70998</v>
      </c>
      <c r="H99" s="20">
        <f t="shared" si="7"/>
        <v>95413.719168154654</v>
      </c>
    </row>
    <row r="100" spans="1:8" x14ac:dyDescent="0.2">
      <c r="A100" s="45">
        <f t="shared" si="8"/>
        <v>44596</v>
      </c>
      <c r="B100" s="4">
        <f t="shared" si="9"/>
        <v>19</v>
      </c>
      <c r="C100" s="4">
        <f t="shared" si="5"/>
        <v>2022</v>
      </c>
      <c r="D100" s="4">
        <f t="shared" si="6"/>
        <v>2</v>
      </c>
      <c r="E100" s="46">
        <v>91</v>
      </c>
      <c r="F100" s="56">
        <v>388.31845238095195</v>
      </c>
      <c r="G100" s="56">
        <f>CMG!E93</f>
        <v>244.40433999999999</v>
      </c>
      <c r="H100" s="20">
        <f t="shared" si="7"/>
        <v>94906.715063987984</v>
      </c>
    </row>
    <row r="101" spans="1:8" x14ac:dyDescent="0.2">
      <c r="A101" s="45">
        <f t="shared" si="8"/>
        <v>44596</v>
      </c>
      <c r="B101" s="4">
        <f t="shared" si="9"/>
        <v>20</v>
      </c>
      <c r="C101" s="4">
        <f t="shared" si="5"/>
        <v>2022</v>
      </c>
      <c r="D101" s="4">
        <f t="shared" si="6"/>
        <v>2</v>
      </c>
      <c r="E101" s="46">
        <v>92</v>
      </c>
      <c r="F101" s="56">
        <v>388.31845238095195</v>
      </c>
      <c r="G101" s="56">
        <f>CMG!E94</f>
        <v>244.40433999999999</v>
      </c>
      <c r="H101" s="20">
        <f t="shared" si="7"/>
        <v>94906.715063987984</v>
      </c>
    </row>
    <row r="102" spans="1:8" x14ac:dyDescent="0.2">
      <c r="A102" s="45">
        <f t="shared" si="8"/>
        <v>44596</v>
      </c>
      <c r="B102" s="4">
        <f t="shared" si="9"/>
        <v>21</v>
      </c>
      <c r="C102" s="4">
        <f t="shared" si="5"/>
        <v>2022</v>
      </c>
      <c r="D102" s="4">
        <f t="shared" si="6"/>
        <v>2</v>
      </c>
      <c r="E102" s="46">
        <v>93</v>
      </c>
      <c r="F102" s="56">
        <v>388.31845238095195</v>
      </c>
      <c r="G102" s="56">
        <f>CMG!E95</f>
        <v>238.73044999999999</v>
      </c>
      <c r="H102" s="20">
        <f t="shared" si="7"/>
        <v>92703.438880208225</v>
      </c>
    </row>
    <row r="103" spans="1:8" x14ac:dyDescent="0.2">
      <c r="A103" s="45">
        <f t="shared" si="8"/>
        <v>44596</v>
      </c>
      <c r="B103" s="4">
        <f t="shared" si="9"/>
        <v>22</v>
      </c>
      <c r="C103" s="4">
        <f t="shared" si="5"/>
        <v>2022</v>
      </c>
      <c r="D103" s="4">
        <f t="shared" si="6"/>
        <v>2</v>
      </c>
      <c r="E103" s="46">
        <v>94</v>
      </c>
      <c r="F103" s="56">
        <v>388.31845238095195</v>
      </c>
      <c r="G103" s="56">
        <f>CMG!E96</f>
        <v>238.26300000000001</v>
      </c>
      <c r="H103" s="20">
        <f t="shared" si="7"/>
        <v>92521.919419642756</v>
      </c>
    </row>
    <row r="104" spans="1:8" x14ac:dyDescent="0.2">
      <c r="A104" s="45">
        <f t="shared" si="8"/>
        <v>44596</v>
      </c>
      <c r="B104" s="4">
        <f t="shared" si="9"/>
        <v>23</v>
      </c>
      <c r="C104" s="4">
        <f t="shared" si="5"/>
        <v>2022</v>
      </c>
      <c r="D104" s="4">
        <f t="shared" si="6"/>
        <v>2</v>
      </c>
      <c r="E104" s="46">
        <v>95</v>
      </c>
      <c r="F104" s="56">
        <v>388.31845238095195</v>
      </c>
      <c r="G104" s="56">
        <f>CMG!E97</f>
        <v>238.26300000000001</v>
      </c>
      <c r="H104" s="20">
        <f t="shared" si="7"/>
        <v>92521.919419642756</v>
      </c>
    </row>
    <row r="105" spans="1:8" x14ac:dyDescent="0.2">
      <c r="A105" s="45">
        <f t="shared" si="8"/>
        <v>44596</v>
      </c>
      <c r="B105" s="4">
        <f t="shared" si="9"/>
        <v>24</v>
      </c>
      <c r="C105" s="4">
        <f t="shared" si="5"/>
        <v>2022</v>
      </c>
      <c r="D105" s="4">
        <f t="shared" si="6"/>
        <v>2</v>
      </c>
      <c r="E105" s="46">
        <v>96</v>
      </c>
      <c r="F105" s="56">
        <v>388.31845238095195</v>
      </c>
      <c r="G105" s="56">
        <f>CMG!E98</f>
        <v>236.86064999999999</v>
      </c>
      <c r="H105" s="20">
        <f t="shared" si="7"/>
        <v>91977.361037946321</v>
      </c>
    </row>
    <row r="106" spans="1:8" x14ac:dyDescent="0.2">
      <c r="A106" s="45">
        <f t="shared" si="8"/>
        <v>44597</v>
      </c>
      <c r="B106" s="4">
        <f t="shared" si="9"/>
        <v>1</v>
      </c>
      <c r="C106" s="4">
        <f t="shared" si="5"/>
        <v>2022</v>
      </c>
      <c r="D106" s="4">
        <f t="shared" si="6"/>
        <v>2</v>
      </c>
      <c r="E106" s="46">
        <v>97</v>
      </c>
      <c r="F106" s="56">
        <v>388.31845238095195</v>
      </c>
      <c r="G106" s="56">
        <f>CMG!E99</f>
        <v>235.46942000000001</v>
      </c>
      <c r="H106" s="20">
        <f t="shared" si="7"/>
        <v>91437.120757440382</v>
      </c>
    </row>
    <row r="107" spans="1:8" x14ac:dyDescent="0.2">
      <c r="A107" s="45">
        <f t="shared" si="8"/>
        <v>44597</v>
      </c>
      <c r="B107" s="4">
        <f t="shared" si="9"/>
        <v>2</v>
      </c>
      <c r="C107" s="4">
        <f t="shared" si="5"/>
        <v>2022</v>
      </c>
      <c r="D107" s="4">
        <f t="shared" si="6"/>
        <v>2</v>
      </c>
      <c r="E107" s="46">
        <v>98</v>
      </c>
      <c r="F107" s="56">
        <v>388.31845238095195</v>
      </c>
      <c r="G107" s="56">
        <f>CMG!E100</f>
        <v>150.92894000000001</v>
      </c>
      <c r="H107" s="20">
        <f t="shared" si="7"/>
        <v>58608.49240029756</v>
      </c>
    </row>
    <row r="108" spans="1:8" x14ac:dyDescent="0.2">
      <c r="A108" s="45">
        <f t="shared" si="8"/>
        <v>44597</v>
      </c>
      <c r="B108" s="4">
        <f t="shared" si="9"/>
        <v>3</v>
      </c>
      <c r="C108" s="4">
        <f t="shared" si="5"/>
        <v>2022</v>
      </c>
      <c r="D108" s="4">
        <f t="shared" si="6"/>
        <v>2</v>
      </c>
      <c r="E108" s="46">
        <v>99</v>
      </c>
      <c r="F108" s="56">
        <v>388.31845238095195</v>
      </c>
      <c r="G108" s="56">
        <f>CMG!E101</f>
        <v>76.040660000000003</v>
      </c>
      <c r="H108" s="20">
        <f t="shared" si="7"/>
        <v>29527.991409226161</v>
      </c>
    </row>
    <row r="109" spans="1:8" x14ac:dyDescent="0.2">
      <c r="A109" s="45">
        <f t="shared" si="8"/>
        <v>44597</v>
      </c>
      <c r="B109" s="4">
        <f t="shared" si="9"/>
        <v>4</v>
      </c>
      <c r="C109" s="4">
        <f t="shared" si="5"/>
        <v>2022</v>
      </c>
      <c r="D109" s="4">
        <f t="shared" si="6"/>
        <v>2</v>
      </c>
      <c r="E109" s="46">
        <v>100</v>
      </c>
      <c r="F109" s="56">
        <v>388.31845238095195</v>
      </c>
      <c r="G109" s="56">
        <f>CMG!E102</f>
        <v>78.6233</v>
      </c>
      <c r="H109" s="20">
        <f t="shared" si="7"/>
        <v>30530.878177083301</v>
      </c>
    </row>
    <row r="110" spans="1:8" x14ac:dyDescent="0.2">
      <c r="A110" s="45">
        <f t="shared" si="8"/>
        <v>44597</v>
      </c>
      <c r="B110" s="4">
        <f t="shared" si="9"/>
        <v>5</v>
      </c>
      <c r="C110" s="4">
        <f t="shared" si="5"/>
        <v>2022</v>
      </c>
      <c r="D110" s="4">
        <f t="shared" si="6"/>
        <v>2</v>
      </c>
      <c r="E110" s="46">
        <v>101</v>
      </c>
      <c r="F110" s="56">
        <v>388.31845238095195</v>
      </c>
      <c r="G110" s="56">
        <f>CMG!E103</f>
        <v>77.086789999999993</v>
      </c>
      <c r="H110" s="20">
        <f t="shared" si="7"/>
        <v>29934.222991815441</v>
      </c>
    </row>
    <row r="111" spans="1:8" x14ac:dyDescent="0.2">
      <c r="A111" s="45">
        <f t="shared" si="8"/>
        <v>44597</v>
      </c>
      <c r="B111" s="4">
        <f t="shared" si="9"/>
        <v>6</v>
      </c>
      <c r="C111" s="4">
        <f t="shared" si="5"/>
        <v>2022</v>
      </c>
      <c r="D111" s="4">
        <f t="shared" si="6"/>
        <v>2</v>
      </c>
      <c r="E111" s="46">
        <v>102</v>
      </c>
      <c r="F111" s="56">
        <v>388.31845238095195</v>
      </c>
      <c r="G111" s="56">
        <f>CMG!E104</f>
        <v>72.39555</v>
      </c>
      <c r="H111" s="20">
        <f t="shared" si="7"/>
        <v>28112.527935267826</v>
      </c>
    </row>
    <row r="112" spans="1:8" x14ac:dyDescent="0.2">
      <c r="A112" s="45">
        <f t="shared" si="8"/>
        <v>44597</v>
      </c>
      <c r="B112" s="4">
        <f t="shared" si="9"/>
        <v>7</v>
      </c>
      <c r="C112" s="4">
        <f t="shared" si="5"/>
        <v>2022</v>
      </c>
      <c r="D112" s="4">
        <f t="shared" si="6"/>
        <v>2</v>
      </c>
      <c r="E112" s="46">
        <v>103</v>
      </c>
      <c r="F112" s="56">
        <v>388.31845238095195</v>
      </c>
      <c r="G112" s="56">
        <f>CMG!E105</f>
        <v>66.609139999999996</v>
      </c>
      <c r="H112" s="20">
        <f t="shared" si="7"/>
        <v>25865.558159226162</v>
      </c>
    </row>
    <row r="113" spans="1:8" x14ac:dyDescent="0.2">
      <c r="A113" s="45">
        <f t="shared" si="8"/>
        <v>44597</v>
      </c>
      <c r="B113" s="4">
        <f t="shared" si="9"/>
        <v>8</v>
      </c>
      <c r="C113" s="4">
        <f t="shared" si="5"/>
        <v>2022</v>
      </c>
      <c r="D113" s="4">
        <f t="shared" si="6"/>
        <v>2</v>
      </c>
      <c r="E113" s="46">
        <v>104</v>
      </c>
      <c r="F113" s="56">
        <v>388.31845238095195</v>
      </c>
      <c r="G113" s="56">
        <f>CMG!E106</f>
        <v>50.059010000000001</v>
      </c>
      <c r="H113" s="20">
        <f t="shared" si="7"/>
        <v>19438.837290922598</v>
      </c>
    </row>
    <row r="114" spans="1:8" x14ac:dyDescent="0.2">
      <c r="A114" s="45">
        <f t="shared" si="8"/>
        <v>44597</v>
      </c>
      <c r="B114" s="4">
        <f t="shared" si="9"/>
        <v>9</v>
      </c>
      <c r="C114" s="4">
        <f t="shared" si="5"/>
        <v>2022</v>
      </c>
      <c r="D114" s="4">
        <f t="shared" si="6"/>
        <v>2</v>
      </c>
      <c r="E114" s="46">
        <v>105</v>
      </c>
      <c r="F114" s="56">
        <v>388.31845238095195</v>
      </c>
      <c r="G114" s="56">
        <f>CMG!E107</f>
        <v>27.65709</v>
      </c>
      <c r="H114" s="20">
        <f t="shared" si="7"/>
        <v>10739.758386160702</v>
      </c>
    </row>
    <row r="115" spans="1:8" x14ac:dyDescent="0.2">
      <c r="A115" s="45">
        <f t="shared" si="8"/>
        <v>44597</v>
      </c>
      <c r="B115" s="4">
        <f t="shared" si="9"/>
        <v>10</v>
      </c>
      <c r="C115" s="4">
        <f t="shared" si="5"/>
        <v>2022</v>
      </c>
      <c r="D115" s="4">
        <f t="shared" si="6"/>
        <v>2</v>
      </c>
      <c r="E115" s="46">
        <v>106</v>
      </c>
      <c r="F115" s="56">
        <v>388.31845238095195</v>
      </c>
      <c r="G115" s="56">
        <f>CMG!E108</f>
        <v>161.71717000000001</v>
      </c>
      <c r="H115" s="20">
        <f t="shared" si="7"/>
        <v>62797.761177827313</v>
      </c>
    </row>
    <row r="116" spans="1:8" x14ac:dyDescent="0.2">
      <c r="A116" s="45">
        <f t="shared" si="8"/>
        <v>44597</v>
      </c>
      <c r="B116" s="4">
        <f t="shared" si="9"/>
        <v>11</v>
      </c>
      <c r="C116" s="4">
        <f t="shared" si="5"/>
        <v>2022</v>
      </c>
      <c r="D116" s="4">
        <f t="shared" si="6"/>
        <v>2</v>
      </c>
      <c r="E116" s="46">
        <v>107</v>
      </c>
      <c r="F116" s="56">
        <v>525.37202380952397</v>
      </c>
      <c r="G116" s="56">
        <f>CMG!E109</f>
        <v>260.79723999999999</v>
      </c>
      <c r="H116" s="20">
        <f t="shared" si="7"/>
        <v>137015.57378273812</v>
      </c>
    </row>
    <row r="117" spans="1:8" x14ac:dyDescent="0.2">
      <c r="A117" s="45">
        <f t="shared" si="8"/>
        <v>44597</v>
      </c>
      <c r="B117" s="4">
        <f t="shared" si="9"/>
        <v>12</v>
      </c>
      <c r="C117" s="4">
        <f t="shared" si="5"/>
        <v>2022</v>
      </c>
      <c r="D117" s="4">
        <f t="shared" si="6"/>
        <v>2</v>
      </c>
      <c r="E117" s="46">
        <v>108</v>
      </c>
      <c r="F117" s="56">
        <v>388.31845238095195</v>
      </c>
      <c r="G117" s="56">
        <f>CMG!E110</f>
        <v>243.41347999999999</v>
      </c>
      <c r="H117" s="20">
        <f t="shared" si="7"/>
        <v>94521.945842261805</v>
      </c>
    </row>
    <row r="118" spans="1:8" x14ac:dyDescent="0.2">
      <c r="A118" s="45">
        <f t="shared" si="8"/>
        <v>44597</v>
      </c>
      <c r="B118" s="4">
        <f t="shared" si="9"/>
        <v>13</v>
      </c>
      <c r="C118" s="4">
        <f t="shared" si="5"/>
        <v>2022</v>
      </c>
      <c r="D118" s="4">
        <f t="shared" si="6"/>
        <v>2</v>
      </c>
      <c r="E118" s="46">
        <v>109</v>
      </c>
      <c r="F118" s="56">
        <v>525.37202380952397</v>
      </c>
      <c r="G118" s="56">
        <f>CMG!E111</f>
        <v>260.79723999999999</v>
      </c>
      <c r="H118" s="20">
        <f t="shared" si="7"/>
        <v>137015.57378273812</v>
      </c>
    </row>
    <row r="119" spans="1:8" x14ac:dyDescent="0.2">
      <c r="A119" s="45">
        <f t="shared" si="8"/>
        <v>44597</v>
      </c>
      <c r="B119" s="4">
        <f t="shared" si="9"/>
        <v>14</v>
      </c>
      <c r="C119" s="4">
        <f t="shared" si="5"/>
        <v>2022</v>
      </c>
      <c r="D119" s="4">
        <f t="shared" si="6"/>
        <v>2</v>
      </c>
      <c r="E119" s="46">
        <v>110</v>
      </c>
      <c r="F119" s="56">
        <v>525.37202380952397</v>
      </c>
      <c r="G119" s="56">
        <f>CMG!E112</f>
        <v>260.79723999999999</v>
      </c>
      <c r="H119" s="20">
        <f t="shared" si="7"/>
        <v>137015.57378273812</v>
      </c>
    </row>
    <row r="120" spans="1:8" x14ac:dyDescent="0.2">
      <c r="A120" s="45">
        <f t="shared" si="8"/>
        <v>44597</v>
      </c>
      <c r="B120" s="4">
        <f t="shared" si="9"/>
        <v>15</v>
      </c>
      <c r="C120" s="4">
        <f t="shared" si="5"/>
        <v>2022</v>
      </c>
      <c r="D120" s="4">
        <f t="shared" si="6"/>
        <v>2</v>
      </c>
      <c r="E120" s="46">
        <v>111</v>
      </c>
      <c r="F120" s="56">
        <v>525.37202380952397</v>
      </c>
      <c r="G120" s="56">
        <f>CMG!E113</f>
        <v>260.79723999999999</v>
      </c>
      <c r="H120" s="20">
        <f t="shared" si="7"/>
        <v>137015.57378273812</v>
      </c>
    </row>
    <row r="121" spans="1:8" x14ac:dyDescent="0.2">
      <c r="A121" s="45">
        <f t="shared" si="8"/>
        <v>44597</v>
      </c>
      <c r="B121" s="4">
        <f t="shared" si="9"/>
        <v>16</v>
      </c>
      <c r="C121" s="4">
        <f t="shared" si="5"/>
        <v>2022</v>
      </c>
      <c r="D121" s="4">
        <f t="shared" si="6"/>
        <v>2</v>
      </c>
      <c r="E121" s="46">
        <v>112</v>
      </c>
      <c r="F121" s="56">
        <v>525.37202380952397</v>
      </c>
      <c r="G121" s="56">
        <f>CMG!E114</f>
        <v>260.79723999999999</v>
      </c>
      <c r="H121" s="20">
        <f t="shared" si="7"/>
        <v>137015.57378273812</v>
      </c>
    </row>
    <row r="122" spans="1:8" x14ac:dyDescent="0.2">
      <c r="A122" s="45">
        <f t="shared" si="8"/>
        <v>44597</v>
      </c>
      <c r="B122" s="4">
        <f t="shared" si="9"/>
        <v>17</v>
      </c>
      <c r="C122" s="4">
        <f t="shared" si="5"/>
        <v>2022</v>
      </c>
      <c r="D122" s="4">
        <f t="shared" si="6"/>
        <v>2</v>
      </c>
      <c r="E122" s="46">
        <v>113</v>
      </c>
      <c r="F122" s="56">
        <v>525.37202380952397</v>
      </c>
      <c r="G122" s="56">
        <f>CMG!E115</f>
        <v>260.79723999999999</v>
      </c>
      <c r="H122" s="20">
        <f t="shared" si="7"/>
        <v>137015.57378273812</v>
      </c>
    </row>
    <row r="123" spans="1:8" x14ac:dyDescent="0.2">
      <c r="A123" s="45">
        <f t="shared" si="8"/>
        <v>44597</v>
      </c>
      <c r="B123" s="4">
        <f t="shared" si="9"/>
        <v>18</v>
      </c>
      <c r="C123" s="4">
        <f t="shared" si="5"/>
        <v>2022</v>
      </c>
      <c r="D123" s="4">
        <f t="shared" si="6"/>
        <v>2</v>
      </c>
      <c r="E123" s="46">
        <v>114</v>
      </c>
      <c r="F123" s="56">
        <v>525.37202380952397</v>
      </c>
      <c r="G123" s="56">
        <f>CMG!E116</f>
        <v>260.79723999999999</v>
      </c>
      <c r="H123" s="20">
        <f t="shared" si="7"/>
        <v>137015.57378273812</v>
      </c>
    </row>
    <row r="124" spans="1:8" x14ac:dyDescent="0.2">
      <c r="A124" s="45">
        <f t="shared" si="8"/>
        <v>44597</v>
      </c>
      <c r="B124" s="4">
        <f t="shared" si="9"/>
        <v>19</v>
      </c>
      <c r="C124" s="4">
        <f t="shared" si="5"/>
        <v>2022</v>
      </c>
      <c r="D124" s="4">
        <f t="shared" si="6"/>
        <v>2</v>
      </c>
      <c r="E124" s="46">
        <v>115</v>
      </c>
      <c r="F124" s="56">
        <v>525.37202380952397</v>
      </c>
      <c r="G124" s="56">
        <f>CMG!E117</f>
        <v>261.52463</v>
      </c>
      <c r="H124" s="20">
        <f t="shared" si="7"/>
        <v>137397.72413913696</v>
      </c>
    </row>
    <row r="125" spans="1:8" x14ac:dyDescent="0.2">
      <c r="A125" s="45">
        <f t="shared" si="8"/>
        <v>44597</v>
      </c>
      <c r="B125" s="4">
        <f t="shared" si="9"/>
        <v>20</v>
      </c>
      <c r="C125" s="4">
        <f t="shared" si="5"/>
        <v>2022</v>
      </c>
      <c r="D125" s="4">
        <f t="shared" si="6"/>
        <v>2</v>
      </c>
      <c r="E125" s="46">
        <v>116</v>
      </c>
      <c r="F125" s="56">
        <v>525.37202380952397</v>
      </c>
      <c r="G125" s="56">
        <f>CMG!E118</f>
        <v>261.52463</v>
      </c>
      <c r="H125" s="20">
        <f t="shared" si="7"/>
        <v>137397.72413913696</v>
      </c>
    </row>
    <row r="126" spans="1:8" x14ac:dyDescent="0.2">
      <c r="A126" s="45">
        <f t="shared" si="8"/>
        <v>44597</v>
      </c>
      <c r="B126" s="4">
        <f t="shared" si="9"/>
        <v>21</v>
      </c>
      <c r="C126" s="4">
        <f t="shared" si="5"/>
        <v>2022</v>
      </c>
      <c r="D126" s="4">
        <f t="shared" si="6"/>
        <v>2</v>
      </c>
      <c r="E126" s="46">
        <v>117</v>
      </c>
      <c r="F126" s="56">
        <v>388.31845238095195</v>
      </c>
      <c r="G126" s="56">
        <f>CMG!E119</f>
        <v>251.68446</v>
      </c>
      <c r="H126" s="20">
        <f t="shared" si="7"/>
        <v>97733.719995535605</v>
      </c>
    </row>
    <row r="127" spans="1:8" x14ac:dyDescent="0.2">
      <c r="A127" s="45">
        <f t="shared" si="8"/>
        <v>44597</v>
      </c>
      <c r="B127" s="4">
        <f t="shared" si="9"/>
        <v>22</v>
      </c>
      <c r="C127" s="4">
        <f t="shared" si="5"/>
        <v>2022</v>
      </c>
      <c r="D127" s="4">
        <f t="shared" si="6"/>
        <v>2</v>
      </c>
      <c r="E127" s="46">
        <v>118</v>
      </c>
      <c r="F127" s="56">
        <v>388.31845238095195</v>
      </c>
      <c r="G127" s="56">
        <f>CMG!E120</f>
        <v>243.28271000000001</v>
      </c>
      <c r="H127" s="20">
        <f t="shared" si="7"/>
        <v>94471.165438243945</v>
      </c>
    </row>
    <row r="128" spans="1:8" x14ac:dyDescent="0.2">
      <c r="A128" s="45">
        <f t="shared" si="8"/>
        <v>44597</v>
      </c>
      <c r="B128" s="4">
        <f t="shared" si="9"/>
        <v>23</v>
      </c>
      <c r="C128" s="4">
        <f t="shared" si="5"/>
        <v>2022</v>
      </c>
      <c r="D128" s="4">
        <f t="shared" si="6"/>
        <v>2</v>
      </c>
      <c r="E128" s="46">
        <v>119</v>
      </c>
      <c r="F128" s="56">
        <v>525.37202380952397</v>
      </c>
      <c r="G128" s="56">
        <f>CMG!E121</f>
        <v>261.52463</v>
      </c>
      <c r="H128" s="20">
        <f t="shared" si="7"/>
        <v>137397.72413913696</v>
      </c>
    </row>
    <row r="129" spans="1:8" x14ac:dyDescent="0.2">
      <c r="A129" s="45">
        <f t="shared" si="8"/>
        <v>44597</v>
      </c>
      <c r="B129" s="4">
        <f t="shared" si="9"/>
        <v>24</v>
      </c>
      <c r="C129" s="4">
        <f t="shared" si="5"/>
        <v>2022</v>
      </c>
      <c r="D129" s="4">
        <f t="shared" si="6"/>
        <v>2</v>
      </c>
      <c r="E129" s="46">
        <v>120</v>
      </c>
      <c r="F129" s="56">
        <v>525.37202380952397</v>
      </c>
      <c r="G129" s="56">
        <f>CMG!E122</f>
        <v>261.52463</v>
      </c>
      <c r="H129" s="20">
        <f t="shared" si="7"/>
        <v>137397.72413913696</v>
      </c>
    </row>
    <row r="130" spans="1:8" x14ac:dyDescent="0.2">
      <c r="A130" s="45">
        <f t="shared" si="8"/>
        <v>44598</v>
      </c>
      <c r="B130" s="4">
        <f t="shared" si="9"/>
        <v>1</v>
      </c>
      <c r="C130" s="4">
        <f t="shared" si="5"/>
        <v>2022</v>
      </c>
      <c r="D130" s="4">
        <f t="shared" si="6"/>
        <v>2</v>
      </c>
      <c r="E130" s="46">
        <v>121</v>
      </c>
      <c r="F130" s="56">
        <v>388.31845238095195</v>
      </c>
      <c r="G130" s="56">
        <f>CMG!E123</f>
        <v>201.95236</v>
      </c>
      <c r="H130" s="20">
        <f t="shared" si="7"/>
        <v>78421.827889880864</v>
      </c>
    </row>
    <row r="131" spans="1:8" x14ac:dyDescent="0.2">
      <c r="A131" s="45">
        <f t="shared" si="8"/>
        <v>44598</v>
      </c>
      <c r="B131" s="4">
        <f t="shared" si="9"/>
        <v>2</v>
      </c>
      <c r="C131" s="4">
        <f t="shared" si="5"/>
        <v>2022</v>
      </c>
      <c r="D131" s="4">
        <f t="shared" si="6"/>
        <v>2</v>
      </c>
      <c r="E131" s="46">
        <v>122</v>
      </c>
      <c r="F131" s="56">
        <v>388.31845238095195</v>
      </c>
      <c r="G131" s="56">
        <f>CMG!E124</f>
        <v>70.572990000000004</v>
      </c>
      <c r="H131" s="20">
        <f t="shared" si="7"/>
        <v>27404.794256696401</v>
      </c>
    </row>
    <row r="132" spans="1:8" x14ac:dyDescent="0.2">
      <c r="A132" s="45">
        <f t="shared" si="8"/>
        <v>44598</v>
      </c>
      <c r="B132" s="4">
        <f t="shared" si="9"/>
        <v>3</v>
      </c>
      <c r="C132" s="4">
        <f t="shared" si="5"/>
        <v>2022</v>
      </c>
      <c r="D132" s="4">
        <f t="shared" si="6"/>
        <v>2</v>
      </c>
      <c r="E132" s="46">
        <v>123</v>
      </c>
      <c r="F132" s="56">
        <v>388.31845238095195</v>
      </c>
      <c r="G132" s="56">
        <f>CMG!E125</f>
        <v>68.725920000000002</v>
      </c>
      <c r="H132" s="20">
        <f t="shared" si="7"/>
        <v>26687.542892857113</v>
      </c>
    </row>
    <row r="133" spans="1:8" x14ac:dyDescent="0.2">
      <c r="A133" s="45">
        <f t="shared" si="8"/>
        <v>44598</v>
      </c>
      <c r="B133" s="4">
        <f t="shared" si="9"/>
        <v>4</v>
      </c>
      <c r="C133" s="4">
        <f t="shared" si="5"/>
        <v>2022</v>
      </c>
      <c r="D133" s="4">
        <f t="shared" si="6"/>
        <v>2</v>
      </c>
      <c r="E133" s="46">
        <v>124</v>
      </c>
      <c r="F133" s="56">
        <v>388.31845238095195</v>
      </c>
      <c r="G133" s="56">
        <f>CMG!E126</f>
        <v>65.432239999999993</v>
      </c>
      <c r="H133" s="20">
        <f t="shared" si="7"/>
        <v>25408.546172619019</v>
      </c>
    </row>
    <row r="134" spans="1:8" x14ac:dyDescent="0.2">
      <c r="A134" s="45">
        <f t="shared" si="8"/>
        <v>44598</v>
      </c>
      <c r="B134" s="4">
        <f t="shared" si="9"/>
        <v>5</v>
      </c>
      <c r="C134" s="4">
        <f t="shared" si="5"/>
        <v>2022</v>
      </c>
      <c r="D134" s="4">
        <f t="shared" si="6"/>
        <v>2</v>
      </c>
      <c r="E134" s="46">
        <v>125</v>
      </c>
      <c r="F134" s="56">
        <v>388.31845238095195</v>
      </c>
      <c r="G134" s="56">
        <f>CMG!E127</f>
        <v>66.42116</v>
      </c>
      <c r="H134" s="20">
        <f t="shared" si="7"/>
        <v>25792.562056547591</v>
      </c>
    </row>
    <row r="135" spans="1:8" x14ac:dyDescent="0.2">
      <c r="A135" s="45">
        <f t="shared" si="8"/>
        <v>44598</v>
      </c>
      <c r="B135" s="4">
        <f t="shared" si="9"/>
        <v>6</v>
      </c>
      <c r="C135" s="4">
        <f t="shared" si="5"/>
        <v>2022</v>
      </c>
      <c r="D135" s="4">
        <f t="shared" si="6"/>
        <v>2</v>
      </c>
      <c r="E135" s="46">
        <v>126</v>
      </c>
      <c r="F135" s="56">
        <v>388.31845238095195</v>
      </c>
      <c r="G135" s="56">
        <f>CMG!E128</f>
        <v>66.462019999999995</v>
      </c>
      <c r="H135" s="20">
        <f t="shared" si="7"/>
        <v>25808.428748511873</v>
      </c>
    </row>
    <row r="136" spans="1:8" x14ac:dyDescent="0.2">
      <c r="A136" s="45">
        <f t="shared" si="8"/>
        <v>44598</v>
      </c>
      <c r="B136" s="4">
        <f t="shared" si="9"/>
        <v>7</v>
      </c>
      <c r="C136" s="4">
        <f t="shared" si="5"/>
        <v>2022</v>
      </c>
      <c r="D136" s="4">
        <f t="shared" si="6"/>
        <v>2</v>
      </c>
      <c r="E136" s="46">
        <v>127</v>
      </c>
      <c r="F136" s="56">
        <v>388.31845238095195</v>
      </c>
      <c r="G136" s="56">
        <f>CMG!E129</f>
        <v>66.462019999999995</v>
      </c>
      <c r="H136" s="20">
        <f t="shared" si="7"/>
        <v>25808.428748511873</v>
      </c>
    </row>
    <row r="137" spans="1:8" x14ac:dyDescent="0.2">
      <c r="A137" s="45">
        <f t="shared" si="8"/>
        <v>44598</v>
      </c>
      <c r="B137" s="4">
        <f t="shared" si="9"/>
        <v>8</v>
      </c>
      <c r="C137" s="4">
        <f t="shared" si="5"/>
        <v>2022</v>
      </c>
      <c r="D137" s="4">
        <f t="shared" si="6"/>
        <v>2</v>
      </c>
      <c r="E137" s="46">
        <v>128</v>
      </c>
      <c r="F137" s="56">
        <v>388.31845238095195</v>
      </c>
      <c r="G137" s="56">
        <f>CMG!E130</f>
        <v>54.995440000000002</v>
      </c>
      <c r="H137" s="20">
        <f t="shared" si="7"/>
        <v>21355.744148809503</v>
      </c>
    </row>
    <row r="138" spans="1:8" x14ac:dyDescent="0.2">
      <c r="A138" s="45">
        <f t="shared" si="8"/>
        <v>44598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2</v>
      </c>
      <c r="E138" s="46">
        <v>129</v>
      </c>
      <c r="F138" s="56">
        <v>388.31845238095195</v>
      </c>
      <c r="G138" s="56">
        <f>CMG!E131</f>
        <v>4.8220099999999997</v>
      </c>
      <c r="H138" s="20">
        <f t="shared" si="7"/>
        <v>1872.4754605654739</v>
      </c>
    </row>
    <row r="139" spans="1:8" x14ac:dyDescent="0.2">
      <c r="A139" s="45">
        <f t="shared" si="8"/>
        <v>44598</v>
      </c>
      <c r="B139" s="4">
        <f t="shared" si="9"/>
        <v>10</v>
      </c>
      <c r="C139" s="4">
        <f t="shared" si="10"/>
        <v>2022</v>
      </c>
      <c r="D139" s="4">
        <f t="shared" si="11"/>
        <v>2</v>
      </c>
      <c r="E139" s="46">
        <v>130</v>
      </c>
      <c r="F139" s="56">
        <v>388.31845238095195</v>
      </c>
      <c r="G139" s="56">
        <f>CMG!E132</f>
        <v>88.880290000000002</v>
      </c>
      <c r="H139" s="20">
        <f t="shared" ref="H139:H202" si="12">F139*G139</f>
        <v>34513.856659970203</v>
      </c>
    </row>
    <row r="140" spans="1:8" x14ac:dyDescent="0.2">
      <c r="A140" s="45">
        <f t="shared" ref="A140:A203" si="13">IF(B139=24,A139+1,A139)</f>
        <v>44598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2</v>
      </c>
      <c r="E140" s="46">
        <v>131</v>
      </c>
      <c r="F140" s="56">
        <v>388.31845238095195</v>
      </c>
      <c r="G140" s="56">
        <f>CMG!E133</f>
        <v>226.44654</v>
      </c>
      <c r="H140" s="20">
        <f t="shared" si="12"/>
        <v>87933.369959821328</v>
      </c>
    </row>
    <row r="141" spans="1:8" x14ac:dyDescent="0.2">
      <c r="A141" s="45">
        <f t="shared" si="13"/>
        <v>44598</v>
      </c>
      <c r="B141" s="4">
        <f t="shared" si="14"/>
        <v>12</v>
      </c>
      <c r="C141" s="4">
        <f t="shared" si="10"/>
        <v>2022</v>
      </c>
      <c r="D141" s="4">
        <f t="shared" si="11"/>
        <v>2</v>
      </c>
      <c r="E141" s="46">
        <v>132</v>
      </c>
      <c r="F141" s="56">
        <v>388.31845238095195</v>
      </c>
      <c r="G141" s="56">
        <f>CMG!E134</f>
        <v>236.53190000000001</v>
      </c>
      <c r="H141" s="20">
        <f t="shared" si="12"/>
        <v>91849.701346726099</v>
      </c>
    </row>
    <row r="142" spans="1:8" x14ac:dyDescent="0.2">
      <c r="A142" s="45">
        <f t="shared" si="13"/>
        <v>44598</v>
      </c>
      <c r="B142" s="4">
        <f t="shared" si="14"/>
        <v>13</v>
      </c>
      <c r="C142" s="4">
        <f t="shared" si="10"/>
        <v>2022</v>
      </c>
      <c r="D142" s="4">
        <f t="shared" si="11"/>
        <v>2</v>
      </c>
      <c r="E142" s="46">
        <v>133</v>
      </c>
      <c r="F142" s="56">
        <v>388.31845238095195</v>
      </c>
      <c r="G142" s="56">
        <f>CMG!E135</f>
        <v>253.07384999999999</v>
      </c>
      <c r="H142" s="20">
        <f t="shared" si="12"/>
        <v>98273.245770089168</v>
      </c>
    </row>
    <row r="143" spans="1:8" x14ac:dyDescent="0.2">
      <c r="A143" s="45">
        <f t="shared" si="13"/>
        <v>44598</v>
      </c>
      <c r="B143" s="4">
        <f t="shared" si="14"/>
        <v>14</v>
      </c>
      <c r="C143" s="4">
        <f t="shared" si="10"/>
        <v>2022</v>
      </c>
      <c r="D143" s="4">
        <f t="shared" si="11"/>
        <v>2</v>
      </c>
      <c r="E143" s="46">
        <v>134</v>
      </c>
      <c r="F143" s="56">
        <v>525.37202380952397</v>
      </c>
      <c r="G143" s="56">
        <f>CMG!E136</f>
        <v>261.72077999999999</v>
      </c>
      <c r="H143" s="20">
        <f t="shared" si="12"/>
        <v>137500.77586160717</v>
      </c>
    </row>
    <row r="144" spans="1:8" x14ac:dyDescent="0.2">
      <c r="A144" s="45">
        <f t="shared" si="13"/>
        <v>44598</v>
      </c>
      <c r="B144" s="4">
        <f t="shared" si="14"/>
        <v>15</v>
      </c>
      <c r="C144" s="4">
        <f t="shared" si="10"/>
        <v>2022</v>
      </c>
      <c r="D144" s="4">
        <f t="shared" si="11"/>
        <v>2</v>
      </c>
      <c r="E144" s="46">
        <v>135</v>
      </c>
      <c r="F144" s="56">
        <v>525.37202380952397</v>
      </c>
      <c r="G144" s="56">
        <f>CMG!E137</f>
        <v>261.72077999999999</v>
      </c>
      <c r="H144" s="20">
        <f t="shared" si="12"/>
        <v>137500.77586160717</v>
      </c>
    </row>
    <row r="145" spans="1:8" x14ac:dyDescent="0.2">
      <c r="A145" s="45">
        <f t="shared" si="13"/>
        <v>44598</v>
      </c>
      <c r="B145" s="4">
        <f t="shared" si="14"/>
        <v>16</v>
      </c>
      <c r="C145" s="4">
        <f t="shared" si="10"/>
        <v>2022</v>
      </c>
      <c r="D145" s="4">
        <f t="shared" si="11"/>
        <v>2</v>
      </c>
      <c r="E145" s="46">
        <v>136</v>
      </c>
      <c r="F145" s="56">
        <v>525.37202380952397</v>
      </c>
      <c r="G145" s="56">
        <f>CMG!E138</f>
        <v>261.72077999999999</v>
      </c>
      <c r="H145" s="20">
        <f t="shared" si="12"/>
        <v>137500.77586160717</v>
      </c>
    </row>
    <row r="146" spans="1:8" x14ac:dyDescent="0.2">
      <c r="A146" s="45">
        <f t="shared" si="13"/>
        <v>44598</v>
      </c>
      <c r="B146" s="4">
        <f t="shared" si="14"/>
        <v>17</v>
      </c>
      <c r="C146" s="4">
        <f t="shared" si="10"/>
        <v>2022</v>
      </c>
      <c r="D146" s="4">
        <f t="shared" si="11"/>
        <v>2</v>
      </c>
      <c r="E146" s="46">
        <v>137</v>
      </c>
      <c r="F146" s="56">
        <v>388.31845238095195</v>
      </c>
      <c r="G146" s="56">
        <f>CMG!E139</f>
        <v>257.48721</v>
      </c>
      <c r="H146" s="20">
        <f t="shared" si="12"/>
        <v>99987.034895089178</v>
      </c>
    </row>
    <row r="147" spans="1:8" x14ac:dyDescent="0.2">
      <c r="A147" s="45">
        <f t="shared" si="13"/>
        <v>44598</v>
      </c>
      <c r="B147" s="4">
        <f t="shared" si="14"/>
        <v>18</v>
      </c>
      <c r="C147" s="4">
        <f t="shared" si="10"/>
        <v>2022</v>
      </c>
      <c r="D147" s="4">
        <f t="shared" si="11"/>
        <v>2</v>
      </c>
      <c r="E147" s="46">
        <v>138</v>
      </c>
      <c r="F147" s="56">
        <v>388.31845238095195</v>
      </c>
      <c r="G147" s="56">
        <f>CMG!E140</f>
        <v>240.11162999999999</v>
      </c>
      <c r="H147" s="20">
        <f t="shared" si="12"/>
        <v>93239.776560267754</v>
      </c>
    </row>
    <row r="148" spans="1:8" x14ac:dyDescent="0.2">
      <c r="A148" s="45">
        <f t="shared" si="13"/>
        <v>44598</v>
      </c>
      <c r="B148" s="4">
        <f t="shared" si="14"/>
        <v>19</v>
      </c>
      <c r="C148" s="4">
        <f t="shared" si="10"/>
        <v>2022</v>
      </c>
      <c r="D148" s="4">
        <f t="shared" si="11"/>
        <v>2</v>
      </c>
      <c r="E148" s="46">
        <v>139</v>
      </c>
      <c r="F148" s="56">
        <v>388.31845238095195</v>
      </c>
      <c r="G148" s="56">
        <f>CMG!E141</f>
        <v>241.05968999999999</v>
      </c>
      <c r="H148" s="20">
        <f t="shared" si="12"/>
        <v>93607.92575223204</v>
      </c>
    </row>
    <row r="149" spans="1:8" x14ac:dyDescent="0.2">
      <c r="A149" s="45">
        <f t="shared" si="13"/>
        <v>44598</v>
      </c>
      <c r="B149" s="4">
        <f t="shared" si="14"/>
        <v>20</v>
      </c>
      <c r="C149" s="4">
        <f t="shared" si="10"/>
        <v>2022</v>
      </c>
      <c r="D149" s="4">
        <f t="shared" si="11"/>
        <v>2</v>
      </c>
      <c r="E149" s="46">
        <v>140</v>
      </c>
      <c r="F149" s="56">
        <v>388.31845238095195</v>
      </c>
      <c r="G149" s="56">
        <f>CMG!E142</f>
        <v>241.05968999999999</v>
      </c>
      <c r="H149" s="20">
        <f t="shared" si="12"/>
        <v>93607.92575223204</v>
      </c>
    </row>
    <row r="150" spans="1:8" x14ac:dyDescent="0.2">
      <c r="A150" s="45">
        <f t="shared" si="13"/>
        <v>44598</v>
      </c>
      <c r="B150" s="4">
        <f t="shared" si="14"/>
        <v>21</v>
      </c>
      <c r="C150" s="4">
        <f t="shared" si="10"/>
        <v>2022</v>
      </c>
      <c r="D150" s="4">
        <f t="shared" si="11"/>
        <v>2</v>
      </c>
      <c r="E150" s="46">
        <v>141</v>
      </c>
      <c r="F150" s="56">
        <v>388.31845238095195</v>
      </c>
      <c r="G150" s="56">
        <f>CMG!E143</f>
        <v>233.07476</v>
      </c>
      <c r="H150" s="20">
        <f t="shared" si="12"/>
        <v>90507.230092261801</v>
      </c>
    </row>
    <row r="151" spans="1:8" x14ac:dyDescent="0.2">
      <c r="A151" s="45">
        <f t="shared" si="13"/>
        <v>44598</v>
      </c>
      <c r="B151" s="4">
        <f t="shared" si="14"/>
        <v>22</v>
      </c>
      <c r="C151" s="4">
        <f t="shared" si="10"/>
        <v>2022</v>
      </c>
      <c r="D151" s="4">
        <f t="shared" si="11"/>
        <v>2</v>
      </c>
      <c r="E151" s="46">
        <v>142</v>
      </c>
      <c r="F151" s="56">
        <v>388.31845238095195</v>
      </c>
      <c r="G151" s="56">
        <f>CMG!E144</f>
        <v>236.13142999999999</v>
      </c>
      <c r="H151" s="20">
        <f t="shared" si="12"/>
        <v>91694.191456101093</v>
      </c>
    </row>
    <row r="152" spans="1:8" x14ac:dyDescent="0.2">
      <c r="A152" s="45">
        <f t="shared" si="13"/>
        <v>44598</v>
      </c>
      <c r="B152" s="4">
        <f t="shared" si="14"/>
        <v>23</v>
      </c>
      <c r="C152" s="4">
        <f t="shared" si="10"/>
        <v>2022</v>
      </c>
      <c r="D152" s="4">
        <f t="shared" si="11"/>
        <v>2</v>
      </c>
      <c r="E152" s="46">
        <v>143</v>
      </c>
      <c r="F152" s="56">
        <v>525.37202380952397</v>
      </c>
      <c r="G152" s="56">
        <f>CMG!E145</f>
        <v>261.71260000000001</v>
      </c>
      <c r="H152" s="20">
        <f t="shared" si="12"/>
        <v>137496.47831845243</v>
      </c>
    </row>
    <row r="153" spans="1:8" x14ac:dyDescent="0.2">
      <c r="A153" s="45">
        <f t="shared" si="13"/>
        <v>44598</v>
      </c>
      <c r="B153" s="4">
        <f t="shared" si="14"/>
        <v>24</v>
      </c>
      <c r="C153" s="4">
        <f t="shared" si="10"/>
        <v>2022</v>
      </c>
      <c r="D153" s="4">
        <f t="shared" si="11"/>
        <v>2</v>
      </c>
      <c r="E153" s="46">
        <v>144</v>
      </c>
      <c r="F153" s="56">
        <v>525.37202380952397</v>
      </c>
      <c r="G153" s="56">
        <f>CMG!E146</f>
        <v>261.71260000000001</v>
      </c>
      <c r="H153" s="20">
        <f t="shared" si="12"/>
        <v>137496.47831845243</v>
      </c>
    </row>
    <row r="154" spans="1:8" x14ac:dyDescent="0.2">
      <c r="A154" s="45">
        <f t="shared" si="13"/>
        <v>44599</v>
      </c>
      <c r="B154" s="4">
        <f t="shared" si="14"/>
        <v>1</v>
      </c>
      <c r="C154" s="4">
        <f t="shared" si="10"/>
        <v>2022</v>
      </c>
      <c r="D154" s="4">
        <f t="shared" si="11"/>
        <v>2</v>
      </c>
      <c r="E154" s="46">
        <v>145</v>
      </c>
      <c r="F154" s="56">
        <v>525.37202380952397</v>
      </c>
      <c r="G154" s="56">
        <f>CMG!E147</f>
        <v>261.14866999999998</v>
      </c>
      <c r="H154" s="20">
        <f t="shared" si="12"/>
        <v>137200.20527306551</v>
      </c>
    </row>
    <row r="155" spans="1:8" x14ac:dyDescent="0.2">
      <c r="A155" s="45">
        <f t="shared" si="13"/>
        <v>44599</v>
      </c>
      <c r="B155" s="4">
        <f t="shared" si="14"/>
        <v>2</v>
      </c>
      <c r="C155" s="4">
        <f t="shared" si="10"/>
        <v>2022</v>
      </c>
      <c r="D155" s="4">
        <f t="shared" si="11"/>
        <v>2</v>
      </c>
      <c r="E155" s="46">
        <v>146</v>
      </c>
      <c r="F155" s="56">
        <v>388.31845238095195</v>
      </c>
      <c r="G155" s="56">
        <f>CMG!E148</f>
        <v>250.58111</v>
      </c>
      <c r="H155" s="20">
        <f t="shared" si="12"/>
        <v>97305.268831101086</v>
      </c>
    </row>
    <row r="156" spans="1:8" x14ac:dyDescent="0.2">
      <c r="A156" s="45">
        <f t="shared" si="13"/>
        <v>44599</v>
      </c>
      <c r="B156" s="4">
        <f t="shared" si="14"/>
        <v>3</v>
      </c>
      <c r="C156" s="4">
        <f t="shared" si="10"/>
        <v>2022</v>
      </c>
      <c r="D156" s="4">
        <f t="shared" si="11"/>
        <v>2</v>
      </c>
      <c r="E156" s="46">
        <v>147</v>
      </c>
      <c r="F156" s="56">
        <v>388.31845238095195</v>
      </c>
      <c r="G156" s="56">
        <f>CMG!E149</f>
        <v>237.65976000000001</v>
      </c>
      <c r="H156" s="20">
        <f t="shared" si="12"/>
        <v>92287.670196428473</v>
      </c>
    </row>
    <row r="157" spans="1:8" x14ac:dyDescent="0.2">
      <c r="A157" s="45">
        <f t="shared" si="13"/>
        <v>44599</v>
      </c>
      <c r="B157" s="4">
        <f t="shared" si="14"/>
        <v>4</v>
      </c>
      <c r="C157" s="4">
        <f t="shared" si="10"/>
        <v>2022</v>
      </c>
      <c r="D157" s="4">
        <f t="shared" si="11"/>
        <v>2</v>
      </c>
      <c r="E157" s="46">
        <v>148</v>
      </c>
      <c r="F157" s="56">
        <v>388.31845238095195</v>
      </c>
      <c r="G157" s="56">
        <f>CMG!E150</f>
        <v>200.13798</v>
      </c>
      <c r="H157" s="20">
        <f t="shared" si="12"/>
        <v>77717.270656249908</v>
      </c>
    </row>
    <row r="158" spans="1:8" x14ac:dyDescent="0.2">
      <c r="A158" s="45">
        <f t="shared" si="13"/>
        <v>44599</v>
      </c>
      <c r="B158" s="4">
        <f t="shared" si="14"/>
        <v>5</v>
      </c>
      <c r="C158" s="4">
        <f t="shared" si="10"/>
        <v>2022</v>
      </c>
      <c r="D158" s="4">
        <f t="shared" si="11"/>
        <v>2</v>
      </c>
      <c r="E158" s="46">
        <v>149</v>
      </c>
      <c r="F158" s="56">
        <v>388.31845238095195</v>
      </c>
      <c r="G158" s="56">
        <f>CMG!E151</f>
        <v>191.71172000000001</v>
      </c>
      <c r="H158" s="20">
        <f t="shared" si="12"/>
        <v>74445.198413690407</v>
      </c>
    </row>
    <row r="159" spans="1:8" x14ac:dyDescent="0.2">
      <c r="A159" s="45">
        <f t="shared" si="13"/>
        <v>44599</v>
      </c>
      <c r="B159" s="4">
        <f t="shared" si="14"/>
        <v>6</v>
      </c>
      <c r="C159" s="4">
        <f t="shared" si="10"/>
        <v>2022</v>
      </c>
      <c r="D159" s="4">
        <f t="shared" si="11"/>
        <v>2</v>
      </c>
      <c r="E159" s="46">
        <v>150</v>
      </c>
      <c r="F159" s="56">
        <v>388.31845238095195</v>
      </c>
      <c r="G159" s="56">
        <f>CMG!E152</f>
        <v>191.71172000000001</v>
      </c>
      <c r="H159" s="20">
        <f t="shared" si="12"/>
        <v>74445.198413690407</v>
      </c>
    </row>
    <row r="160" spans="1:8" x14ac:dyDescent="0.2">
      <c r="A160" s="45">
        <f t="shared" si="13"/>
        <v>44599</v>
      </c>
      <c r="B160" s="4">
        <f t="shared" si="14"/>
        <v>7</v>
      </c>
      <c r="C160" s="4">
        <f t="shared" si="10"/>
        <v>2022</v>
      </c>
      <c r="D160" s="4">
        <f t="shared" si="11"/>
        <v>2</v>
      </c>
      <c r="E160" s="46">
        <v>151</v>
      </c>
      <c r="F160" s="56">
        <v>388.31845238095195</v>
      </c>
      <c r="G160" s="56">
        <f>CMG!E153</f>
        <v>211.80070000000001</v>
      </c>
      <c r="H160" s="20">
        <f t="shared" si="12"/>
        <v>82246.120037202287</v>
      </c>
    </row>
    <row r="161" spans="1:8" x14ac:dyDescent="0.2">
      <c r="A161" s="45">
        <f t="shared" si="13"/>
        <v>44599</v>
      </c>
      <c r="B161" s="4">
        <f t="shared" si="14"/>
        <v>8</v>
      </c>
      <c r="C161" s="4">
        <f t="shared" si="10"/>
        <v>2022</v>
      </c>
      <c r="D161" s="4">
        <f t="shared" si="11"/>
        <v>2</v>
      </c>
      <c r="E161" s="46">
        <v>152</v>
      </c>
      <c r="F161" s="56">
        <v>388.31845238095195</v>
      </c>
      <c r="G161" s="56">
        <f>CMG!E154</f>
        <v>237.65976000000001</v>
      </c>
      <c r="H161" s="20">
        <f t="shared" si="12"/>
        <v>92287.670196428473</v>
      </c>
    </row>
    <row r="162" spans="1:8" x14ac:dyDescent="0.2">
      <c r="A162" s="45">
        <f t="shared" si="13"/>
        <v>44599</v>
      </c>
      <c r="B162" s="4">
        <f t="shared" si="14"/>
        <v>9</v>
      </c>
      <c r="C162" s="4">
        <f t="shared" si="10"/>
        <v>2022</v>
      </c>
      <c r="D162" s="4">
        <f t="shared" si="11"/>
        <v>2</v>
      </c>
      <c r="E162" s="46">
        <v>153</v>
      </c>
      <c r="F162" s="56">
        <v>388.31845238095195</v>
      </c>
      <c r="G162" s="56">
        <f>CMG!E155</f>
        <v>254.85553999999999</v>
      </c>
      <c r="H162" s="20">
        <f t="shared" si="12"/>
        <v>98965.108873511796</v>
      </c>
    </row>
    <row r="163" spans="1:8" x14ac:dyDescent="0.2">
      <c r="A163" s="45">
        <f t="shared" si="13"/>
        <v>44599</v>
      </c>
      <c r="B163" s="4">
        <f t="shared" si="14"/>
        <v>10</v>
      </c>
      <c r="C163" s="4">
        <f t="shared" si="10"/>
        <v>2022</v>
      </c>
      <c r="D163" s="4">
        <f t="shared" si="11"/>
        <v>2</v>
      </c>
      <c r="E163" s="46">
        <v>154</v>
      </c>
      <c r="F163" s="56">
        <v>525.37202380952397</v>
      </c>
      <c r="G163" s="56">
        <f>CMG!E156</f>
        <v>262.88132999999999</v>
      </c>
      <c r="H163" s="20">
        <f t="shared" si="12"/>
        <v>138110.49636383931</v>
      </c>
    </row>
    <row r="164" spans="1:8" x14ac:dyDescent="0.2">
      <c r="A164" s="45">
        <f t="shared" si="13"/>
        <v>44599</v>
      </c>
      <c r="B164" s="4">
        <f t="shared" si="14"/>
        <v>11</v>
      </c>
      <c r="C164" s="4">
        <f t="shared" si="10"/>
        <v>2022</v>
      </c>
      <c r="D164" s="4">
        <f t="shared" si="11"/>
        <v>2</v>
      </c>
      <c r="E164" s="46">
        <v>155</v>
      </c>
      <c r="F164" s="56">
        <v>525.37202380952397</v>
      </c>
      <c r="G164" s="56">
        <f>CMG!E157</f>
        <v>262.88132999999999</v>
      </c>
      <c r="H164" s="20">
        <f t="shared" si="12"/>
        <v>138110.49636383931</v>
      </c>
    </row>
    <row r="165" spans="1:8" x14ac:dyDescent="0.2">
      <c r="A165" s="45">
        <f t="shared" si="13"/>
        <v>44599</v>
      </c>
      <c r="B165" s="4">
        <f t="shared" si="14"/>
        <v>12</v>
      </c>
      <c r="C165" s="4">
        <f t="shared" si="10"/>
        <v>2022</v>
      </c>
      <c r="D165" s="4">
        <f t="shared" si="11"/>
        <v>2</v>
      </c>
      <c r="E165" s="46">
        <v>156</v>
      </c>
      <c r="F165" s="56">
        <v>525.37202380952397</v>
      </c>
      <c r="G165" s="56">
        <f>CMG!E158</f>
        <v>262.88132999999999</v>
      </c>
      <c r="H165" s="20">
        <f t="shared" si="12"/>
        <v>138110.49636383931</v>
      </c>
    </row>
    <row r="166" spans="1:8" x14ac:dyDescent="0.2">
      <c r="A166" s="45">
        <f t="shared" si="13"/>
        <v>44599</v>
      </c>
      <c r="B166" s="4">
        <f t="shared" si="14"/>
        <v>13</v>
      </c>
      <c r="C166" s="4">
        <f t="shared" si="10"/>
        <v>2022</v>
      </c>
      <c r="D166" s="4">
        <f t="shared" si="11"/>
        <v>2</v>
      </c>
      <c r="E166" s="46">
        <v>157</v>
      </c>
      <c r="F166" s="56">
        <v>525.37202380952397</v>
      </c>
      <c r="G166" s="56">
        <f>CMG!E159</f>
        <v>262.88132999999999</v>
      </c>
      <c r="H166" s="20">
        <f t="shared" si="12"/>
        <v>138110.49636383931</v>
      </c>
    </row>
    <row r="167" spans="1:8" x14ac:dyDescent="0.2">
      <c r="A167" s="45">
        <f t="shared" si="13"/>
        <v>44599</v>
      </c>
      <c r="B167" s="4">
        <f t="shared" si="14"/>
        <v>14</v>
      </c>
      <c r="C167" s="4">
        <f t="shared" si="10"/>
        <v>2022</v>
      </c>
      <c r="D167" s="4">
        <f t="shared" si="11"/>
        <v>2</v>
      </c>
      <c r="E167" s="46">
        <v>158</v>
      </c>
      <c r="F167" s="56">
        <v>525.37202380952397</v>
      </c>
      <c r="G167" s="56">
        <f>CMG!E160</f>
        <v>262.88132999999999</v>
      </c>
      <c r="H167" s="20">
        <f t="shared" si="12"/>
        <v>138110.49636383931</v>
      </c>
    </row>
    <row r="168" spans="1:8" x14ac:dyDescent="0.2">
      <c r="A168" s="45">
        <f t="shared" si="13"/>
        <v>44599</v>
      </c>
      <c r="B168" s="4">
        <f t="shared" si="14"/>
        <v>15</v>
      </c>
      <c r="C168" s="4">
        <f t="shared" si="10"/>
        <v>2022</v>
      </c>
      <c r="D168" s="4">
        <f t="shared" si="11"/>
        <v>2</v>
      </c>
      <c r="E168" s="46">
        <v>159</v>
      </c>
      <c r="F168" s="56">
        <v>525.37202380952397</v>
      </c>
      <c r="G168" s="56">
        <f>CMG!E161</f>
        <v>262.88132999999999</v>
      </c>
      <c r="H168" s="20">
        <f t="shared" si="12"/>
        <v>138110.49636383931</v>
      </c>
    </row>
    <row r="169" spans="1:8" x14ac:dyDescent="0.2">
      <c r="A169" s="45">
        <f t="shared" si="13"/>
        <v>44599</v>
      </c>
      <c r="B169" s="4">
        <f t="shared" si="14"/>
        <v>16</v>
      </c>
      <c r="C169" s="4">
        <f t="shared" si="10"/>
        <v>2022</v>
      </c>
      <c r="D169" s="4">
        <f t="shared" si="11"/>
        <v>2</v>
      </c>
      <c r="E169" s="46">
        <v>160</v>
      </c>
      <c r="F169" s="56">
        <v>525.37202380952397</v>
      </c>
      <c r="G169" s="56">
        <f>CMG!E162</f>
        <v>262.88132999999999</v>
      </c>
      <c r="H169" s="20">
        <f t="shared" si="12"/>
        <v>138110.49636383931</v>
      </c>
    </row>
    <row r="170" spans="1:8" x14ac:dyDescent="0.2">
      <c r="A170" s="45">
        <f t="shared" si="13"/>
        <v>44599</v>
      </c>
      <c r="B170" s="4">
        <f t="shared" si="14"/>
        <v>17</v>
      </c>
      <c r="C170" s="4">
        <f t="shared" si="10"/>
        <v>2022</v>
      </c>
      <c r="D170" s="4">
        <f t="shared" si="11"/>
        <v>2</v>
      </c>
      <c r="E170" s="46">
        <v>161</v>
      </c>
      <c r="F170" s="56">
        <v>525.37202380952397</v>
      </c>
      <c r="G170" s="56">
        <f>CMG!E163</f>
        <v>262.88132999999999</v>
      </c>
      <c r="H170" s="20">
        <f t="shared" si="12"/>
        <v>138110.49636383931</v>
      </c>
    </row>
    <row r="171" spans="1:8" x14ac:dyDescent="0.2">
      <c r="A171" s="45">
        <f t="shared" si="13"/>
        <v>44599</v>
      </c>
      <c r="B171" s="4">
        <f t="shared" si="14"/>
        <v>18</v>
      </c>
      <c r="C171" s="4">
        <f t="shared" si="10"/>
        <v>2022</v>
      </c>
      <c r="D171" s="4">
        <f t="shared" si="11"/>
        <v>2</v>
      </c>
      <c r="E171" s="46">
        <v>162</v>
      </c>
      <c r="F171" s="56">
        <v>525.37202380952397</v>
      </c>
      <c r="G171" s="56">
        <f>CMG!E164</f>
        <v>262.88132999999999</v>
      </c>
      <c r="H171" s="20">
        <f t="shared" si="12"/>
        <v>138110.49636383931</v>
      </c>
    </row>
    <row r="172" spans="1:8" x14ac:dyDescent="0.2">
      <c r="A172" s="45">
        <f t="shared" si="13"/>
        <v>44599</v>
      </c>
      <c r="B172" s="4">
        <f t="shared" si="14"/>
        <v>19</v>
      </c>
      <c r="C172" s="4">
        <f t="shared" si="10"/>
        <v>2022</v>
      </c>
      <c r="D172" s="4">
        <f t="shared" si="11"/>
        <v>2</v>
      </c>
      <c r="E172" s="46">
        <v>163</v>
      </c>
      <c r="F172" s="56">
        <v>525.37202380952397</v>
      </c>
      <c r="G172" s="56">
        <f>CMG!E165</f>
        <v>261.61453</v>
      </c>
      <c r="H172" s="20">
        <f t="shared" si="12"/>
        <v>137444.95508407743</v>
      </c>
    </row>
    <row r="173" spans="1:8" x14ac:dyDescent="0.2">
      <c r="A173" s="45">
        <f t="shared" si="13"/>
        <v>44599</v>
      </c>
      <c r="B173" s="4">
        <f t="shared" si="14"/>
        <v>20</v>
      </c>
      <c r="C173" s="4">
        <f t="shared" si="10"/>
        <v>2022</v>
      </c>
      <c r="D173" s="4">
        <f t="shared" si="11"/>
        <v>2</v>
      </c>
      <c r="E173" s="46">
        <v>164</v>
      </c>
      <c r="F173" s="56">
        <v>525.37202380952397</v>
      </c>
      <c r="G173" s="56">
        <f>CMG!E166</f>
        <v>261.61453</v>
      </c>
      <c r="H173" s="20">
        <f t="shared" si="12"/>
        <v>137444.95508407743</v>
      </c>
    </row>
    <row r="174" spans="1:8" x14ac:dyDescent="0.2">
      <c r="A174" s="45">
        <f t="shared" si="13"/>
        <v>44599</v>
      </c>
      <c r="B174" s="4">
        <f t="shared" si="14"/>
        <v>21</v>
      </c>
      <c r="C174" s="4">
        <f t="shared" si="10"/>
        <v>2022</v>
      </c>
      <c r="D174" s="4">
        <f t="shared" si="11"/>
        <v>2</v>
      </c>
      <c r="E174" s="46">
        <v>165</v>
      </c>
      <c r="F174" s="56">
        <v>525.37202380952397</v>
      </c>
      <c r="G174" s="56">
        <f>CMG!E167</f>
        <v>261.61453</v>
      </c>
      <c r="H174" s="20">
        <f t="shared" si="12"/>
        <v>137444.95508407743</v>
      </c>
    </row>
    <row r="175" spans="1:8" x14ac:dyDescent="0.2">
      <c r="A175" s="45">
        <f t="shared" si="13"/>
        <v>44599</v>
      </c>
      <c r="B175" s="4">
        <f t="shared" si="14"/>
        <v>22</v>
      </c>
      <c r="C175" s="4">
        <f t="shared" si="10"/>
        <v>2022</v>
      </c>
      <c r="D175" s="4">
        <f t="shared" si="11"/>
        <v>2</v>
      </c>
      <c r="E175" s="46">
        <v>166</v>
      </c>
      <c r="F175" s="56">
        <v>525.37202380952397</v>
      </c>
      <c r="G175" s="56">
        <f>CMG!E168</f>
        <v>261.61453</v>
      </c>
      <c r="H175" s="20">
        <f t="shared" si="12"/>
        <v>137444.95508407743</v>
      </c>
    </row>
    <row r="176" spans="1:8" x14ac:dyDescent="0.2">
      <c r="A176" s="45">
        <f t="shared" si="13"/>
        <v>44599</v>
      </c>
      <c r="B176" s="4">
        <f t="shared" si="14"/>
        <v>23</v>
      </c>
      <c r="C176" s="4">
        <f t="shared" si="10"/>
        <v>2022</v>
      </c>
      <c r="D176" s="4">
        <f t="shared" si="11"/>
        <v>2</v>
      </c>
      <c r="E176" s="46">
        <v>167</v>
      </c>
      <c r="F176" s="56">
        <v>525.37202380952397</v>
      </c>
      <c r="G176" s="56">
        <f>CMG!E169</f>
        <v>261.61453</v>
      </c>
      <c r="H176" s="20">
        <f t="shared" si="12"/>
        <v>137444.95508407743</v>
      </c>
    </row>
    <row r="177" spans="1:8" x14ac:dyDescent="0.2">
      <c r="A177" s="45">
        <f t="shared" si="13"/>
        <v>44599</v>
      </c>
      <c r="B177" s="4">
        <f t="shared" si="14"/>
        <v>24</v>
      </c>
      <c r="C177" s="4">
        <f t="shared" si="10"/>
        <v>2022</v>
      </c>
      <c r="D177" s="4">
        <f t="shared" si="11"/>
        <v>2</v>
      </c>
      <c r="E177" s="46">
        <v>168</v>
      </c>
      <c r="F177" s="56">
        <v>525.37202380952397</v>
      </c>
      <c r="G177" s="56">
        <f>CMG!E170</f>
        <v>258.49248</v>
      </c>
      <c r="H177" s="20">
        <f t="shared" si="12"/>
        <v>135804.71735714289</v>
      </c>
    </row>
    <row r="178" spans="1:8" x14ac:dyDescent="0.2">
      <c r="A178" s="45">
        <f t="shared" si="13"/>
        <v>44600</v>
      </c>
      <c r="B178" s="4">
        <f t="shared" si="14"/>
        <v>1</v>
      </c>
      <c r="C178" s="4">
        <f t="shared" si="10"/>
        <v>2022</v>
      </c>
      <c r="D178" s="4">
        <f t="shared" si="11"/>
        <v>2</v>
      </c>
      <c r="E178" s="46">
        <v>169</v>
      </c>
      <c r="F178" s="56">
        <v>525.37202380952397</v>
      </c>
      <c r="G178" s="56">
        <f>CMG!E171</f>
        <v>263.27746000000002</v>
      </c>
      <c r="H178" s="20">
        <f t="shared" si="12"/>
        <v>138318.61198363101</v>
      </c>
    </row>
    <row r="179" spans="1:8" x14ac:dyDescent="0.2">
      <c r="A179" s="45">
        <f t="shared" si="13"/>
        <v>44600</v>
      </c>
      <c r="B179" s="4">
        <f t="shared" si="14"/>
        <v>2</v>
      </c>
      <c r="C179" s="4">
        <f t="shared" si="10"/>
        <v>2022</v>
      </c>
      <c r="D179" s="4">
        <f t="shared" si="11"/>
        <v>2</v>
      </c>
      <c r="E179" s="46">
        <v>170</v>
      </c>
      <c r="F179" s="56">
        <v>525.37202380952397</v>
      </c>
      <c r="G179" s="56">
        <f>CMG!E172</f>
        <v>263.27746000000002</v>
      </c>
      <c r="H179" s="20">
        <f t="shared" si="12"/>
        <v>138318.61198363101</v>
      </c>
    </row>
    <row r="180" spans="1:8" x14ac:dyDescent="0.2">
      <c r="A180" s="45">
        <f t="shared" si="13"/>
        <v>44600</v>
      </c>
      <c r="B180" s="4">
        <f t="shared" si="14"/>
        <v>3</v>
      </c>
      <c r="C180" s="4">
        <f t="shared" si="10"/>
        <v>2022</v>
      </c>
      <c r="D180" s="4">
        <f t="shared" si="11"/>
        <v>2</v>
      </c>
      <c r="E180" s="46">
        <v>171</v>
      </c>
      <c r="F180" s="56">
        <v>525.37202380952397</v>
      </c>
      <c r="G180" s="56">
        <f>CMG!E173</f>
        <v>263.27746000000002</v>
      </c>
      <c r="H180" s="20">
        <f t="shared" si="12"/>
        <v>138318.61198363101</v>
      </c>
    </row>
    <row r="181" spans="1:8" x14ac:dyDescent="0.2">
      <c r="A181" s="45">
        <f t="shared" si="13"/>
        <v>44600</v>
      </c>
      <c r="B181" s="4">
        <f t="shared" si="14"/>
        <v>4</v>
      </c>
      <c r="C181" s="4">
        <f t="shared" si="10"/>
        <v>2022</v>
      </c>
      <c r="D181" s="4">
        <f t="shared" si="11"/>
        <v>2</v>
      </c>
      <c r="E181" s="46">
        <v>172</v>
      </c>
      <c r="F181" s="56">
        <v>388.31845238095195</v>
      </c>
      <c r="G181" s="56">
        <f>CMG!E174</f>
        <v>170.51528999999999</v>
      </c>
      <c r="H181" s="20">
        <f t="shared" si="12"/>
        <v>66214.233520089212</v>
      </c>
    </row>
    <row r="182" spans="1:8" x14ac:dyDescent="0.2">
      <c r="A182" s="45">
        <f t="shared" si="13"/>
        <v>44600</v>
      </c>
      <c r="B182" s="4">
        <f t="shared" si="14"/>
        <v>5</v>
      </c>
      <c r="C182" s="4">
        <f t="shared" si="10"/>
        <v>2022</v>
      </c>
      <c r="D182" s="4">
        <f t="shared" si="11"/>
        <v>2</v>
      </c>
      <c r="E182" s="46">
        <v>173</v>
      </c>
      <c r="F182" s="56">
        <v>525.37202380952397</v>
      </c>
      <c r="G182" s="56">
        <f>CMG!E175</f>
        <v>263.27746000000002</v>
      </c>
      <c r="H182" s="20">
        <f t="shared" si="12"/>
        <v>138318.61198363101</v>
      </c>
    </row>
    <row r="183" spans="1:8" x14ac:dyDescent="0.2">
      <c r="A183" s="45">
        <f t="shared" si="13"/>
        <v>44600</v>
      </c>
      <c r="B183" s="4">
        <f t="shared" si="14"/>
        <v>6</v>
      </c>
      <c r="C183" s="4">
        <f t="shared" si="10"/>
        <v>2022</v>
      </c>
      <c r="D183" s="4">
        <f t="shared" si="11"/>
        <v>2</v>
      </c>
      <c r="E183" s="46">
        <v>174</v>
      </c>
      <c r="F183" s="56">
        <v>525.37202380952397</v>
      </c>
      <c r="G183" s="56">
        <f>CMG!E176</f>
        <v>263.27746000000002</v>
      </c>
      <c r="H183" s="20">
        <f t="shared" si="12"/>
        <v>138318.61198363101</v>
      </c>
    </row>
    <row r="184" spans="1:8" x14ac:dyDescent="0.2">
      <c r="A184" s="45">
        <f t="shared" si="13"/>
        <v>44600</v>
      </c>
      <c r="B184" s="4">
        <f t="shared" si="14"/>
        <v>7</v>
      </c>
      <c r="C184" s="4">
        <f t="shared" si="10"/>
        <v>2022</v>
      </c>
      <c r="D184" s="4">
        <f t="shared" si="11"/>
        <v>2</v>
      </c>
      <c r="E184" s="46">
        <v>175</v>
      </c>
      <c r="F184" s="56">
        <v>525.37202380952397</v>
      </c>
      <c r="G184" s="56">
        <f>CMG!E177</f>
        <v>263.27746000000002</v>
      </c>
      <c r="H184" s="20">
        <f t="shared" si="12"/>
        <v>138318.61198363101</v>
      </c>
    </row>
    <row r="185" spans="1:8" x14ac:dyDescent="0.2">
      <c r="A185" s="45">
        <f t="shared" si="13"/>
        <v>44600</v>
      </c>
      <c r="B185" s="4">
        <f t="shared" si="14"/>
        <v>8</v>
      </c>
      <c r="C185" s="4">
        <f t="shared" si="10"/>
        <v>2022</v>
      </c>
      <c r="D185" s="4">
        <f t="shared" si="11"/>
        <v>2</v>
      </c>
      <c r="E185" s="46">
        <v>176</v>
      </c>
      <c r="F185" s="56">
        <v>388.31845238095195</v>
      </c>
      <c r="G185" s="56">
        <f>CMG!E178</f>
        <v>232.88785999999999</v>
      </c>
      <c r="H185" s="20">
        <f t="shared" si="12"/>
        <v>90434.653373511799</v>
      </c>
    </row>
    <row r="186" spans="1:8" x14ac:dyDescent="0.2">
      <c r="A186" s="45">
        <f t="shared" si="13"/>
        <v>44600</v>
      </c>
      <c r="B186" s="4">
        <f t="shared" si="14"/>
        <v>9</v>
      </c>
      <c r="C186" s="4">
        <f t="shared" si="10"/>
        <v>2022</v>
      </c>
      <c r="D186" s="4">
        <f t="shared" si="11"/>
        <v>2</v>
      </c>
      <c r="E186" s="46">
        <v>177</v>
      </c>
      <c r="F186" s="56">
        <v>525.37202380952397</v>
      </c>
      <c r="G186" s="56">
        <f>CMG!E179</f>
        <v>265.85327000000001</v>
      </c>
      <c r="H186" s="20">
        <f t="shared" si="12"/>
        <v>139671.87049627982</v>
      </c>
    </row>
    <row r="187" spans="1:8" x14ac:dyDescent="0.2">
      <c r="A187" s="45">
        <f t="shared" si="13"/>
        <v>44600</v>
      </c>
      <c r="B187" s="4">
        <f t="shared" si="14"/>
        <v>10</v>
      </c>
      <c r="C187" s="4">
        <f t="shared" si="10"/>
        <v>2022</v>
      </c>
      <c r="D187" s="4">
        <f t="shared" si="11"/>
        <v>2</v>
      </c>
      <c r="E187" s="46">
        <v>178</v>
      </c>
      <c r="F187" s="56">
        <v>525.37202380952397</v>
      </c>
      <c r="G187" s="56">
        <f>CMG!E180</f>
        <v>265.86153000000002</v>
      </c>
      <c r="H187" s="20">
        <f t="shared" si="12"/>
        <v>139676.21006919647</v>
      </c>
    </row>
    <row r="188" spans="1:8" x14ac:dyDescent="0.2">
      <c r="A188" s="45">
        <f t="shared" si="13"/>
        <v>44600</v>
      </c>
      <c r="B188" s="4">
        <f t="shared" si="14"/>
        <v>11</v>
      </c>
      <c r="C188" s="4">
        <f t="shared" si="10"/>
        <v>2022</v>
      </c>
      <c r="D188" s="4">
        <f t="shared" si="11"/>
        <v>2</v>
      </c>
      <c r="E188" s="46">
        <v>179</v>
      </c>
      <c r="F188" s="56">
        <v>525.37202380952397</v>
      </c>
      <c r="G188" s="56">
        <f>CMG!E181</f>
        <v>265.87804</v>
      </c>
      <c r="H188" s="20">
        <f t="shared" si="12"/>
        <v>139684.88396130956</v>
      </c>
    </row>
    <row r="189" spans="1:8" x14ac:dyDescent="0.2">
      <c r="A189" s="45">
        <f t="shared" si="13"/>
        <v>44600</v>
      </c>
      <c r="B189" s="4">
        <f t="shared" si="14"/>
        <v>12</v>
      </c>
      <c r="C189" s="4">
        <f t="shared" si="10"/>
        <v>2022</v>
      </c>
      <c r="D189" s="4">
        <f t="shared" si="11"/>
        <v>2</v>
      </c>
      <c r="E189" s="46">
        <v>180</v>
      </c>
      <c r="F189" s="56">
        <v>525.37202380952397</v>
      </c>
      <c r="G189" s="56">
        <f>CMG!E182</f>
        <v>265.87804</v>
      </c>
      <c r="H189" s="20">
        <f t="shared" si="12"/>
        <v>139684.88396130956</v>
      </c>
    </row>
    <row r="190" spans="1:8" x14ac:dyDescent="0.2">
      <c r="A190" s="45">
        <f t="shared" si="13"/>
        <v>44600</v>
      </c>
      <c r="B190" s="4">
        <f t="shared" si="14"/>
        <v>13</v>
      </c>
      <c r="C190" s="4">
        <f t="shared" si="10"/>
        <v>2022</v>
      </c>
      <c r="D190" s="4">
        <f t="shared" si="11"/>
        <v>2</v>
      </c>
      <c r="E190" s="46">
        <v>181</v>
      </c>
      <c r="F190" s="56">
        <v>525.37202380952397</v>
      </c>
      <c r="G190" s="56">
        <f>CMG!E183</f>
        <v>265.87804</v>
      </c>
      <c r="H190" s="20">
        <f t="shared" si="12"/>
        <v>139684.88396130956</v>
      </c>
    </row>
    <row r="191" spans="1:8" x14ac:dyDescent="0.2">
      <c r="A191" s="45">
        <f t="shared" si="13"/>
        <v>44600</v>
      </c>
      <c r="B191" s="4">
        <f t="shared" si="14"/>
        <v>14</v>
      </c>
      <c r="C191" s="4">
        <f t="shared" si="10"/>
        <v>2022</v>
      </c>
      <c r="D191" s="4">
        <f t="shared" si="11"/>
        <v>2</v>
      </c>
      <c r="E191" s="46">
        <v>182</v>
      </c>
      <c r="F191" s="56">
        <v>525.37202380952397</v>
      </c>
      <c r="G191" s="56">
        <f>CMG!E184</f>
        <v>265.87804</v>
      </c>
      <c r="H191" s="20">
        <f t="shared" si="12"/>
        <v>139684.88396130956</v>
      </c>
    </row>
    <row r="192" spans="1:8" x14ac:dyDescent="0.2">
      <c r="A192" s="45">
        <f t="shared" si="13"/>
        <v>44600</v>
      </c>
      <c r="B192" s="4">
        <f t="shared" si="14"/>
        <v>15</v>
      </c>
      <c r="C192" s="4">
        <f t="shared" si="10"/>
        <v>2022</v>
      </c>
      <c r="D192" s="4">
        <f t="shared" si="11"/>
        <v>2</v>
      </c>
      <c r="E192" s="46">
        <v>183</v>
      </c>
      <c r="F192" s="56">
        <v>525.37202380952397</v>
      </c>
      <c r="G192" s="56">
        <f>CMG!E185</f>
        <v>265.87804</v>
      </c>
      <c r="H192" s="20">
        <f t="shared" si="12"/>
        <v>139684.88396130956</v>
      </c>
    </row>
    <row r="193" spans="1:8" x14ac:dyDescent="0.2">
      <c r="A193" s="45">
        <f t="shared" si="13"/>
        <v>44600</v>
      </c>
      <c r="B193" s="4">
        <f t="shared" si="14"/>
        <v>16</v>
      </c>
      <c r="C193" s="4">
        <f t="shared" si="10"/>
        <v>2022</v>
      </c>
      <c r="D193" s="4">
        <f t="shared" si="11"/>
        <v>2</v>
      </c>
      <c r="E193" s="46">
        <v>184</v>
      </c>
      <c r="F193" s="56">
        <v>525.37202380952397</v>
      </c>
      <c r="G193" s="56">
        <f>CMG!E186</f>
        <v>265.87804</v>
      </c>
      <c r="H193" s="20">
        <f t="shared" si="12"/>
        <v>139684.88396130956</v>
      </c>
    </row>
    <row r="194" spans="1:8" x14ac:dyDescent="0.2">
      <c r="A194" s="45">
        <f t="shared" si="13"/>
        <v>44600</v>
      </c>
      <c r="B194" s="4">
        <f t="shared" si="14"/>
        <v>17</v>
      </c>
      <c r="C194" s="4">
        <f t="shared" si="10"/>
        <v>2022</v>
      </c>
      <c r="D194" s="4">
        <f t="shared" si="11"/>
        <v>2</v>
      </c>
      <c r="E194" s="46">
        <v>185</v>
      </c>
      <c r="F194" s="56">
        <v>525.37202380952397</v>
      </c>
      <c r="G194" s="56">
        <f>CMG!E187</f>
        <v>265.87804</v>
      </c>
      <c r="H194" s="20">
        <f t="shared" si="12"/>
        <v>139684.88396130956</v>
      </c>
    </row>
    <row r="195" spans="1:8" x14ac:dyDescent="0.2">
      <c r="A195" s="45">
        <f t="shared" si="13"/>
        <v>44600</v>
      </c>
      <c r="B195" s="4">
        <f t="shared" si="14"/>
        <v>18</v>
      </c>
      <c r="C195" s="4">
        <f t="shared" si="10"/>
        <v>2022</v>
      </c>
      <c r="D195" s="4">
        <f t="shared" si="11"/>
        <v>2</v>
      </c>
      <c r="E195" s="46">
        <v>186</v>
      </c>
      <c r="F195" s="56">
        <v>525.37202380952397</v>
      </c>
      <c r="G195" s="56">
        <f>CMG!E188</f>
        <v>265.87804</v>
      </c>
      <c r="H195" s="20">
        <f t="shared" si="12"/>
        <v>139684.88396130956</v>
      </c>
    </row>
    <row r="196" spans="1:8" x14ac:dyDescent="0.2">
      <c r="A196" s="45">
        <f t="shared" si="13"/>
        <v>44600</v>
      </c>
      <c r="B196" s="4">
        <f t="shared" si="14"/>
        <v>19</v>
      </c>
      <c r="C196" s="4">
        <f t="shared" si="10"/>
        <v>2022</v>
      </c>
      <c r="D196" s="4">
        <f t="shared" si="11"/>
        <v>2</v>
      </c>
      <c r="E196" s="46">
        <v>187</v>
      </c>
      <c r="F196" s="56">
        <v>525.37202380952397</v>
      </c>
      <c r="G196" s="56">
        <f>CMG!E189</f>
        <v>264.18560000000002</v>
      </c>
      <c r="H196" s="20">
        <f t="shared" si="12"/>
        <v>138795.72333333339</v>
      </c>
    </row>
    <row r="197" spans="1:8" x14ac:dyDescent="0.2">
      <c r="A197" s="45">
        <f t="shared" si="13"/>
        <v>44600</v>
      </c>
      <c r="B197" s="4">
        <f t="shared" si="14"/>
        <v>20</v>
      </c>
      <c r="C197" s="4">
        <f t="shared" si="10"/>
        <v>2022</v>
      </c>
      <c r="D197" s="4">
        <f t="shared" si="11"/>
        <v>2</v>
      </c>
      <c r="E197" s="46">
        <v>188</v>
      </c>
      <c r="F197" s="56">
        <v>525.37202380952397</v>
      </c>
      <c r="G197" s="56">
        <f>CMG!E190</f>
        <v>264.18560000000002</v>
      </c>
      <c r="H197" s="20">
        <f t="shared" si="12"/>
        <v>138795.72333333339</v>
      </c>
    </row>
    <row r="198" spans="1:8" x14ac:dyDescent="0.2">
      <c r="A198" s="45">
        <f t="shared" si="13"/>
        <v>44600</v>
      </c>
      <c r="B198" s="4">
        <f t="shared" si="14"/>
        <v>21</v>
      </c>
      <c r="C198" s="4">
        <f t="shared" si="10"/>
        <v>2022</v>
      </c>
      <c r="D198" s="4">
        <f t="shared" si="11"/>
        <v>2</v>
      </c>
      <c r="E198" s="46">
        <v>189</v>
      </c>
      <c r="F198" s="56">
        <v>525.37202380952397</v>
      </c>
      <c r="G198" s="56">
        <f>CMG!E191</f>
        <v>264.17734000000002</v>
      </c>
      <c r="H198" s="20">
        <f t="shared" si="12"/>
        <v>138791.38376041671</v>
      </c>
    </row>
    <row r="199" spans="1:8" x14ac:dyDescent="0.2">
      <c r="A199" s="45">
        <f t="shared" si="13"/>
        <v>44600</v>
      </c>
      <c r="B199" s="4">
        <f t="shared" si="14"/>
        <v>22</v>
      </c>
      <c r="C199" s="4">
        <f t="shared" si="10"/>
        <v>2022</v>
      </c>
      <c r="D199" s="4">
        <f t="shared" si="11"/>
        <v>2</v>
      </c>
      <c r="E199" s="46">
        <v>190</v>
      </c>
      <c r="F199" s="56">
        <v>525.37202380952397</v>
      </c>
      <c r="G199" s="56">
        <f>CMG!E192</f>
        <v>264.17734000000002</v>
      </c>
      <c r="H199" s="20">
        <f t="shared" si="12"/>
        <v>138791.38376041671</v>
      </c>
    </row>
    <row r="200" spans="1:8" x14ac:dyDescent="0.2">
      <c r="A200" s="45">
        <f t="shared" si="13"/>
        <v>44600</v>
      </c>
      <c r="B200" s="4">
        <f t="shared" si="14"/>
        <v>23</v>
      </c>
      <c r="C200" s="4">
        <f t="shared" si="10"/>
        <v>2022</v>
      </c>
      <c r="D200" s="4">
        <f t="shared" si="11"/>
        <v>2</v>
      </c>
      <c r="E200" s="46">
        <v>191</v>
      </c>
      <c r="F200" s="56">
        <v>525.37202380952397</v>
      </c>
      <c r="G200" s="56">
        <f>CMG!E193</f>
        <v>264.17734000000002</v>
      </c>
      <c r="H200" s="20">
        <f t="shared" si="12"/>
        <v>138791.38376041671</v>
      </c>
    </row>
    <row r="201" spans="1:8" x14ac:dyDescent="0.2">
      <c r="A201" s="45">
        <f t="shared" si="13"/>
        <v>44600</v>
      </c>
      <c r="B201" s="4">
        <f t="shared" si="14"/>
        <v>24</v>
      </c>
      <c r="C201" s="4">
        <f t="shared" si="10"/>
        <v>2022</v>
      </c>
      <c r="D201" s="4">
        <f t="shared" si="11"/>
        <v>2</v>
      </c>
      <c r="E201" s="46">
        <v>192</v>
      </c>
      <c r="F201" s="56">
        <v>525.37202380952397</v>
      </c>
      <c r="G201" s="56">
        <f>CMG!E194</f>
        <v>264.17734000000002</v>
      </c>
      <c r="H201" s="20">
        <f t="shared" si="12"/>
        <v>138791.38376041671</v>
      </c>
    </row>
    <row r="202" spans="1:8" x14ac:dyDescent="0.2">
      <c r="A202" s="45">
        <f t="shared" si="13"/>
        <v>44601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2</v>
      </c>
      <c r="E202" s="46">
        <v>193</v>
      </c>
      <c r="F202" s="56">
        <v>525.37202380952397</v>
      </c>
      <c r="G202" s="56">
        <f>CMG!E195</f>
        <v>263.71625</v>
      </c>
      <c r="H202" s="20">
        <f t="shared" si="12"/>
        <v>138549.13997395837</v>
      </c>
    </row>
    <row r="203" spans="1:8" x14ac:dyDescent="0.2">
      <c r="A203" s="45">
        <f t="shared" si="13"/>
        <v>44601</v>
      </c>
      <c r="B203" s="4">
        <f t="shared" si="14"/>
        <v>2</v>
      </c>
      <c r="C203" s="4">
        <f t="shared" si="15"/>
        <v>2022</v>
      </c>
      <c r="D203" s="4">
        <f t="shared" si="16"/>
        <v>2</v>
      </c>
      <c r="E203" s="46">
        <v>194</v>
      </c>
      <c r="F203" s="56">
        <v>525.37202380952397</v>
      </c>
      <c r="G203" s="56">
        <f>CMG!E196</f>
        <v>263.71625</v>
      </c>
      <c r="H203" s="20">
        <f t="shared" ref="H203:H266" si="17">F203*G203</f>
        <v>138549.13997395837</v>
      </c>
    </row>
    <row r="204" spans="1:8" x14ac:dyDescent="0.2">
      <c r="A204" s="45">
        <f t="shared" ref="A204:A267" si="18">IF(B203=24,A203+1,A203)</f>
        <v>44601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2</v>
      </c>
      <c r="E204" s="46">
        <v>195</v>
      </c>
      <c r="F204" s="56">
        <v>525.37202380952397</v>
      </c>
      <c r="G204" s="56">
        <f>CMG!E197</f>
        <v>263.71625</v>
      </c>
      <c r="H204" s="20">
        <f t="shared" si="17"/>
        <v>138549.13997395837</v>
      </c>
    </row>
    <row r="205" spans="1:8" x14ac:dyDescent="0.2">
      <c r="A205" s="45">
        <f t="shared" si="18"/>
        <v>44601</v>
      </c>
      <c r="B205" s="4">
        <f t="shared" si="19"/>
        <v>4</v>
      </c>
      <c r="C205" s="4">
        <f t="shared" si="15"/>
        <v>2022</v>
      </c>
      <c r="D205" s="4">
        <f t="shared" si="16"/>
        <v>2</v>
      </c>
      <c r="E205" s="46">
        <v>196</v>
      </c>
      <c r="F205" s="56">
        <v>525.37202380952397</v>
      </c>
      <c r="G205" s="56">
        <f>CMG!E198</f>
        <v>263.71625</v>
      </c>
      <c r="H205" s="20">
        <f t="shared" si="17"/>
        <v>138549.13997395837</v>
      </c>
    </row>
    <row r="206" spans="1:8" x14ac:dyDescent="0.2">
      <c r="A206" s="45">
        <f t="shared" si="18"/>
        <v>44601</v>
      </c>
      <c r="B206" s="4">
        <f t="shared" si="19"/>
        <v>5</v>
      </c>
      <c r="C206" s="4">
        <f t="shared" si="15"/>
        <v>2022</v>
      </c>
      <c r="D206" s="4">
        <f t="shared" si="16"/>
        <v>2</v>
      </c>
      <c r="E206" s="46">
        <v>197</v>
      </c>
      <c r="F206" s="56">
        <v>525.37202380952397</v>
      </c>
      <c r="G206" s="56">
        <f>CMG!E199</f>
        <v>263.71625</v>
      </c>
      <c r="H206" s="20">
        <f t="shared" si="17"/>
        <v>138549.13997395837</v>
      </c>
    </row>
    <row r="207" spans="1:8" x14ac:dyDescent="0.2">
      <c r="A207" s="45">
        <f t="shared" si="18"/>
        <v>44601</v>
      </c>
      <c r="B207" s="4">
        <f t="shared" si="19"/>
        <v>6</v>
      </c>
      <c r="C207" s="4">
        <f t="shared" si="15"/>
        <v>2022</v>
      </c>
      <c r="D207" s="4">
        <f t="shared" si="16"/>
        <v>2</v>
      </c>
      <c r="E207" s="46">
        <v>198</v>
      </c>
      <c r="F207" s="56">
        <v>525.37202380952397</v>
      </c>
      <c r="G207" s="56">
        <f>CMG!E200</f>
        <v>263.71625</v>
      </c>
      <c r="H207" s="20">
        <f t="shared" si="17"/>
        <v>138549.13997395837</v>
      </c>
    </row>
    <row r="208" spans="1:8" x14ac:dyDescent="0.2">
      <c r="A208" s="45">
        <f t="shared" si="18"/>
        <v>44601</v>
      </c>
      <c r="B208" s="4">
        <f t="shared" si="19"/>
        <v>7</v>
      </c>
      <c r="C208" s="4">
        <f t="shared" si="15"/>
        <v>2022</v>
      </c>
      <c r="D208" s="4">
        <f t="shared" si="16"/>
        <v>2</v>
      </c>
      <c r="E208" s="46">
        <v>199</v>
      </c>
      <c r="F208" s="56">
        <v>525.37202380952397</v>
      </c>
      <c r="G208" s="56">
        <f>CMG!E201</f>
        <v>263.71625</v>
      </c>
      <c r="H208" s="20">
        <f t="shared" si="17"/>
        <v>138549.13997395837</v>
      </c>
    </row>
    <row r="209" spans="1:8" x14ac:dyDescent="0.2">
      <c r="A209" s="45">
        <f t="shared" si="18"/>
        <v>44601</v>
      </c>
      <c r="B209" s="4">
        <f t="shared" si="19"/>
        <v>8</v>
      </c>
      <c r="C209" s="4">
        <f t="shared" si="15"/>
        <v>2022</v>
      </c>
      <c r="D209" s="4">
        <f t="shared" si="16"/>
        <v>2</v>
      </c>
      <c r="E209" s="46">
        <v>200</v>
      </c>
      <c r="F209" s="56">
        <v>525.37202380952397</v>
      </c>
      <c r="G209" s="56">
        <f>CMG!E202</f>
        <v>263.71625</v>
      </c>
      <c r="H209" s="20">
        <f t="shared" si="17"/>
        <v>138549.13997395837</v>
      </c>
    </row>
    <row r="210" spans="1:8" x14ac:dyDescent="0.2">
      <c r="A210" s="45">
        <f t="shared" si="18"/>
        <v>44601</v>
      </c>
      <c r="B210" s="4">
        <f t="shared" si="19"/>
        <v>9</v>
      </c>
      <c r="C210" s="4">
        <f t="shared" si="15"/>
        <v>2022</v>
      </c>
      <c r="D210" s="4">
        <f t="shared" si="16"/>
        <v>2</v>
      </c>
      <c r="E210" s="46">
        <v>201</v>
      </c>
      <c r="F210" s="56">
        <v>388.31845238095195</v>
      </c>
      <c r="G210" s="56">
        <f>CMG!E203</f>
        <v>242.81146000000001</v>
      </c>
      <c r="H210" s="20">
        <f t="shared" si="17"/>
        <v>94288.170367559418</v>
      </c>
    </row>
    <row r="211" spans="1:8" x14ac:dyDescent="0.2">
      <c r="A211" s="45">
        <f t="shared" si="18"/>
        <v>44601</v>
      </c>
      <c r="B211" s="4">
        <f t="shared" si="19"/>
        <v>10</v>
      </c>
      <c r="C211" s="4">
        <f t="shared" si="15"/>
        <v>2022</v>
      </c>
      <c r="D211" s="4">
        <f t="shared" si="16"/>
        <v>2</v>
      </c>
      <c r="E211" s="46">
        <v>202</v>
      </c>
      <c r="F211" s="56">
        <v>525.37202380952397</v>
      </c>
      <c r="G211" s="56">
        <f>CMG!E204</f>
        <v>267.78474</v>
      </c>
      <c r="H211" s="20">
        <f t="shared" si="17"/>
        <v>140686.61079910718</v>
      </c>
    </row>
    <row r="212" spans="1:8" x14ac:dyDescent="0.2">
      <c r="A212" s="45">
        <f t="shared" si="18"/>
        <v>44601</v>
      </c>
      <c r="B212" s="4">
        <f t="shared" si="19"/>
        <v>11</v>
      </c>
      <c r="C212" s="4">
        <f t="shared" si="15"/>
        <v>2022</v>
      </c>
      <c r="D212" s="4">
        <f t="shared" si="16"/>
        <v>2</v>
      </c>
      <c r="E212" s="46">
        <v>203</v>
      </c>
      <c r="F212" s="56">
        <v>525.37202380952397</v>
      </c>
      <c r="G212" s="56">
        <f>CMG!E205</f>
        <v>267.78474</v>
      </c>
      <c r="H212" s="20">
        <f t="shared" si="17"/>
        <v>140686.61079910718</v>
      </c>
    </row>
    <row r="213" spans="1:8" x14ac:dyDescent="0.2">
      <c r="A213" s="45">
        <f t="shared" si="18"/>
        <v>44601</v>
      </c>
      <c r="B213" s="4">
        <f t="shared" si="19"/>
        <v>12</v>
      </c>
      <c r="C213" s="4">
        <f t="shared" si="15"/>
        <v>2022</v>
      </c>
      <c r="D213" s="4">
        <f t="shared" si="16"/>
        <v>2</v>
      </c>
      <c r="E213" s="46">
        <v>204</v>
      </c>
      <c r="F213" s="56">
        <v>525.37202380952397</v>
      </c>
      <c r="G213" s="56">
        <f>CMG!E206</f>
        <v>267.78474</v>
      </c>
      <c r="H213" s="20">
        <f t="shared" si="17"/>
        <v>140686.61079910718</v>
      </c>
    </row>
    <row r="214" spans="1:8" x14ac:dyDescent="0.2">
      <c r="A214" s="45">
        <f t="shared" si="18"/>
        <v>44601</v>
      </c>
      <c r="B214" s="4">
        <f t="shared" si="19"/>
        <v>13</v>
      </c>
      <c r="C214" s="4">
        <f t="shared" si="15"/>
        <v>2022</v>
      </c>
      <c r="D214" s="4">
        <f t="shared" si="16"/>
        <v>2</v>
      </c>
      <c r="E214" s="46">
        <v>205</v>
      </c>
      <c r="F214" s="56">
        <v>525.37202380952397</v>
      </c>
      <c r="G214" s="56">
        <f>CMG!E207</f>
        <v>267.78474</v>
      </c>
      <c r="H214" s="20">
        <f t="shared" si="17"/>
        <v>140686.61079910718</v>
      </c>
    </row>
    <row r="215" spans="1:8" x14ac:dyDescent="0.2">
      <c r="A215" s="45">
        <f t="shared" si="18"/>
        <v>44601</v>
      </c>
      <c r="B215" s="4">
        <f t="shared" si="19"/>
        <v>14</v>
      </c>
      <c r="C215" s="4">
        <f t="shared" si="15"/>
        <v>2022</v>
      </c>
      <c r="D215" s="4">
        <f t="shared" si="16"/>
        <v>2</v>
      </c>
      <c r="E215" s="46">
        <v>206</v>
      </c>
      <c r="F215" s="56">
        <v>525.37202380952397</v>
      </c>
      <c r="G215" s="56">
        <f>CMG!E208</f>
        <v>267.78474</v>
      </c>
      <c r="H215" s="20">
        <f t="shared" si="17"/>
        <v>140686.61079910718</v>
      </c>
    </row>
    <row r="216" spans="1:8" x14ac:dyDescent="0.2">
      <c r="A216" s="45">
        <f t="shared" si="18"/>
        <v>44601</v>
      </c>
      <c r="B216" s="4">
        <f t="shared" si="19"/>
        <v>15</v>
      </c>
      <c r="C216" s="4">
        <f t="shared" si="15"/>
        <v>2022</v>
      </c>
      <c r="D216" s="4">
        <f t="shared" si="16"/>
        <v>2</v>
      </c>
      <c r="E216" s="46">
        <v>207</v>
      </c>
      <c r="F216" s="56">
        <v>525.37202380952397</v>
      </c>
      <c r="G216" s="56">
        <f>CMG!E209</f>
        <v>267.78474</v>
      </c>
      <c r="H216" s="20">
        <f t="shared" si="17"/>
        <v>140686.61079910718</v>
      </c>
    </row>
    <row r="217" spans="1:8" x14ac:dyDescent="0.2">
      <c r="A217" s="45">
        <f t="shared" si="18"/>
        <v>44601</v>
      </c>
      <c r="B217" s="4">
        <f t="shared" si="19"/>
        <v>16</v>
      </c>
      <c r="C217" s="4">
        <f t="shared" si="15"/>
        <v>2022</v>
      </c>
      <c r="D217" s="4">
        <f t="shared" si="16"/>
        <v>2</v>
      </c>
      <c r="E217" s="46">
        <v>208</v>
      </c>
      <c r="F217" s="56">
        <v>525.37202380952397</v>
      </c>
      <c r="G217" s="56">
        <f>CMG!E210</f>
        <v>267.78474</v>
      </c>
      <c r="H217" s="20">
        <f t="shared" si="17"/>
        <v>140686.61079910718</v>
      </c>
    </row>
    <row r="218" spans="1:8" x14ac:dyDescent="0.2">
      <c r="A218" s="45">
        <f t="shared" si="18"/>
        <v>44601</v>
      </c>
      <c r="B218" s="4">
        <f t="shared" si="19"/>
        <v>17</v>
      </c>
      <c r="C218" s="4">
        <f t="shared" si="15"/>
        <v>2022</v>
      </c>
      <c r="D218" s="4">
        <f t="shared" si="16"/>
        <v>2</v>
      </c>
      <c r="E218" s="46">
        <v>209</v>
      </c>
      <c r="F218" s="56">
        <v>525.37202380952397</v>
      </c>
      <c r="G218" s="56">
        <f>CMG!E211</f>
        <v>267.78474</v>
      </c>
      <c r="H218" s="20">
        <f t="shared" si="17"/>
        <v>140686.61079910718</v>
      </c>
    </row>
    <row r="219" spans="1:8" x14ac:dyDescent="0.2">
      <c r="A219" s="45">
        <f t="shared" si="18"/>
        <v>44601</v>
      </c>
      <c r="B219" s="4">
        <f t="shared" si="19"/>
        <v>18</v>
      </c>
      <c r="C219" s="4">
        <f t="shared" si="15"/>
        <v>2022</v>
      </c>
      <c r="D219" s="4">
        <f t="shared" si="16"/>
        <v>2</v>
      </c>
      <c r="E219" s="46">
        <v>210</v>
      </c>
      <c r="F219" s="56">
        <v>525.37202380952397</v>
      </c>
      <c r="G219" s="56">
        <f>CMG!E212</f>
        <v>267.78474</v>
      </c>
      <c r="H219" s="20">
        <f t="shared" si="17"/>
        <v>140686.61079910718</v>
      </c>
    </row>
    <row r="220" spans="1:8" x14ac:dyDescent="0.2">
      <c r="A220" s="45">
        <f t="shared" si="18"/>
        <v>44601</v>
      </c>
      <c r="B220" s="4">
        <f t="shared" si="19"/>
        <v>19</v>
      </c>
      <c r="C220" s="4">
        <f t="shared" si="15"/>
        <v>2022</v>
      </c>
      <c r="D220" s="4">
        <f t="shared" si="16"/>
        <v>2</v>
      </c>
      <c r="E220" s="46">
        <v>211</v>
      </c>
      <c r="F220" s="56">
        <v>525.37202380952397</v>
      </c>
      <c r="G220" s="56">
        <f>CMG!E213</f>
        <v>264.97318000000001</v>
      </c>
      <c r="H220" s="20">
        <f t="shared" si="17"/>
        <v>139209.4958318453</v>
      </c>
    </row>
    <row r="221" spans="1:8" x14ac:dyDescent="0.2">
      <c r="A221" s="45">
        <f t="shared" si="18"/>
        <v>44601</v>
      </c>
      <c r="B221" s="4">
        <f t="shared" si="19"/>
        <v>20</v>
      </c>
      <c r="C221" s="4">
        <f t="shared" si="15"/>
        <v>2022</v>
      </c>
      <c r="D221" s="4">
        <f t="shared" si="16"/>
        <v>2</v>
      </c>
      <c r="E221" s="46">
        <v>212</v>
      </c>
      <c r="F221" s="56">
        <v>525.37202380952397</v>
      </c>
      <c r="G221" s="56">
        <f>CMG!E214</f>
        <v>264.97318000000001</v>
      </c>
      <c r="H221" s="20">
        <f t="shared" si="17"/>
        <v>139209.4958318453</v>
      </c>
    </row>
    <row r="222" spans="1:8" x14ac:dyDescent="0.2">
      <c r="A222" s="45">
        <f t="shared" si="18"/>
        <v>44601</v>
      </c>
      <c r="B222" s="4">
        <f t="shared" si="19"/>
        <v>21</v>
      </c>
      <c r="C222" s="4">
        <f t="shared" si="15"/>
        <v>2022</v>
      </c>
      <c r="D222" s="4">
        <f t="shared" si="16"/>
        <v>2</v>
      </c>
      <c r="E222" s="46">
        <v>213</v>
      </c>
      <c r="F222" s="56">
        <v>525.37202380952397</v>
      </c>
      <c r="G222" s="56">
        <f>CMG!E215</f>
        <v>264.97318000000001</v>
      </c>
      <c r="H222" s="20">
        <f t="shared" si="17"/>
        <v>139209.4958318453</v>
      </c>
    </row>
    <row r="223" spans="1:8" x14ac:dyDescent="0.2">
      <c r="A223" s="45">
        <f t="shared" si="18"/>
        <v>44601</v>
      </c>
      <c r="B223" s="4">
        <f t="shared" si="19"/>
        <v>22</v>
      </c>
      <c r="C223" s="4">
        <f t="shared" si="15"/>
        <v>2022</v>
      </c>
      <c r="D223" s="4">
        <f t="shared" si="16"/>
        <v>2</v>
      </c>
      <c r="E223" s="46">
        <v>214</v>
      </c>
      <c r="F223" s="56">
        <v>525.37202380952397</v>
      </c>
      <c r="G223" s="56">
        <f>CMG!E216</f>
        <v>264.97318000000001</v>
      </c>
      <c r="H223" s="20">
        <f t="shared" si="17"/>
        <v>139209.4958318453</v>
      </c>
    </row>
    <row r="224" spans="1:8" x14ac:dyDescent="0.2">
      <c r="A224" s="45">
        <f t="shared" si="18"/>
        <v>44601</v>
      </c>
      <c r="B224" s="4">
        <f t="shared" si="19"/>
        <v>23</v>
      </c>
      <c r="C224" s="4">
        <f t="shared" si="15"/>
        <v>2022</v>
      </c>
      <c r="D224" s="4">
        <f t="shared" si="16"/>
        <v>2</v>
      </c>
      <c r="E224" s="46">
        <v>215</v>
      </c>
      <c r="F224" s="56">
        <v>525.37202380952397</v>
      </c>
      <c r="G224" s="56">
        <f>CMG!E217</f>
        <v>264.97318000000001</v>
      </c>
      <c r="H224" s="20">
        <f t="shared" si="17"/>
        <v>139209.4958318453</v>
      </c>
    </row>
    <row r="225" spans="1:8" x14ac:dyDescent="0.2">
      <c r="A225" s="45">
        <f t="shared" si="18"/>
        <v>44601</v>
      </c>
      <c r="B225" s="4">
        <f t="shared" si="19"/>
        <v>24</v>
      </c>
      <c r="C225" s="4">
        <f t="shared" si="15"/>
        <v>2022</v>
      </c>
      <c r="D225" s="4">
        <f t="shared" si="16"/>
        <v>2</v>
      </c>
      <c r="E225" s="46">
        <v>216</v>
      </c>
      <c r="F225" s="56">
        <v>525.37202380952397</v>
      </c>
      <c r="G225" s="56">
        <f>CMG!E218</f>
        <v>261.19411000000002</v>
      </c>
      <c r="H225" s="20">
        <f t="shared" si="17"/>
        <v>137224.07817782744</v>
      </c>
    </row>
    <row r="226" spans="1:8" x14ac:dyDescent="0.2">
      <c r="A226" s="45">
        <f t="shared" si="18"/>
        <v>44602</v>
      </c>
      <c r="B226" s="4">
        <f t="shared" si="19"/>
        <v>1</v>
      </c>
      <c r="C226" s="4">
        <f t="shared" si="15"/>
        <v>2022</v>
      </c>
      <c r="D226" s="4">
        <f t="shared" si="16"/>
        <v>2</v>
      </c>
      <c r="E226" s="46">
        <v>217</v>
      </c>
      <c r="F226" s="56">
        <v>388.31845238095195</v>
      </c>
      <c r="G226" s="56">
        <f>CMG!E219</f>
        <v>236.99487999999999</v>
      </c>
      <c r="H226" s="20">
        <f t="shared" si="17"/>
        <v>92029.485023809422</v>
      </c>
    </row>
    <row r="227" spans="1:8" x14ac:dyDescent="0.2">
      <c r="A227" s="45">
        <f t="shared" si="18"/>
        <v>44602</v>
      </c>
      <c r="B227" s="4">
        <f t="shared" si="19"/>
        <v>2</v>
      </c>
      <c r="C227" s="4">
        <f t="shared" si="15"/>
        <v>2022</v>
      </c>
      <c r="D227" s="4">
        <f t="shared" si="16"/>
        <v>2</v>
      </c>
      <c r="E227" s="46">
        <v>218</v>
      </c>
      <c r="F227" s="56">
        <v>388.31845238095195</v>
      </c>
      <c r="G227" s="56">
        <f>CMG!E220</f>
        <v>243.98518999999999</v>
      </c>
      <c r="H227" s="20">
        <f t="shared" si="17"/>
        <v>94743.951384672517</v>
      </c>
    </row>
    <row r="228" spans="1:8" x14ac:dyDescent="0.2">
      <c r="A228" s="45">
        <f t="shared" si="18"/>
        <v>44602</v>
      </c>
      <c r="B228" s="4">
        <f t="shared" si="19"/>
        <v>3</v>
      </c>
      <c r="C228" s="4">
        <f t="shared" si="15"/>
        <v>2022</v>
      </c>
      <c r="D228" s="4">
        <f t="shared" si="16"/>
        <v>2</v>
      </c>
      <c r="E228" s="46">
        <v>219</v>
      </c>
      <c r="F228" s="56">
        <v>388.31845238095195</v>
      </c>
      <c r="G228" s="56">
        <f>CMG!E221</f>
        <v>241.05058</v>
      </c>
      <c r="H228" s="20">
        <f t="shared" si="17"/>
        <v>93604.38817113085</v>
      </c>
    </row>
    <row r="229" spans="1:8" x14ac:dyDescent="0.2">
      <c r="A229" s="45">
        <f t="shared" si="18"/>
        <v>44602</v>
      </c>
      <c r="B229" s="4">
        <f t="shared" si="19"/>
        <v>4</v>
      </c>
      <c r="C229" s="4">
        <f t="shared" si="15"/>
        <v>2022</v>
      </c>
      <c r="D229" s="4">
        <f t="shared" si="16"/>
        <v>2</v>
      </c>
      <c r="E229" s="46">
        <v>220</v>
      </c>
      <c r="F229" s="56">
        <v>388.31845238095195</v>
      </c>
      <c r="G229" s="56">
        <f>CMG!E222</f>
        <v>241.05058</v>
      </c>
      <c r="H229" s="20">
        <f t="shared" si="17"/>
        <v>93604.38817113085</v>
      </c>
    </row>
    <row r="230" spans="1:8" x14ac:dyDescent="0.2">
      <c r="A230" s="45">
        <f t="shared" si="18"/>
        <v>44602</v>
      </c>
      <c r="B230" s="4">
        <f t="shared" si="19"/>
        <v>5</v>
      </c>
      <c r="C230" s="4">
        <f t="shared" si="15"/>
        <v>2022</v>
      </c>
      <c r="D230" s="4">
        <f t="shared" si="16"/>
        <v>2</v>
      </c>
      <c r="E230" s="46">
        <v>221</v>
      </c>
      <c r="F230" s="56">
        <v>388.31845238095195</v>
      </c>
      <c r="G230" s="56">
        <f>CMG!E223</f>
        <v>241.05058</v>
      </c>
      <c r="H230" s="20">
        <f t="shared" si="17"/>
        <v>93604.38817113085</v>
      </c>
    </row>
    <row r="231" spans="1:8" x14ac:dyDescent="0.2">
      <c r="A231" s="45">
        <f t="shared" si="18"/>
        <v>44602</v>
      </c>
      <c r="B231" s="4">
        <f t="shared" si="19"/>
        <v>6</v>
      </c>
      <c r="C231" s="4">
        <f t="shared" si="15"/>
        <v>2022</v>
      </c>
      <c r="D231" s="4">
        <f t="shared" si="16"/>
        <v>2</v>
      </c>
      <c r="E231" s="46">
        <v>222</v>
      </c>
      <c r="F231" s="56">
        <v>388.31845238095195</v>
      </c>
      <c r="G231" s="56">
        <f>CMG!E224</f>
        <v>241.05058</v>
      </c>
      <c r="H231" s="20">
        <f t="shared" si="17"/>
        <v>93604.38817113085</v>
      </c>
    </row>
    <row r="232" spans="1:8" x14ac:dyDescent="0.2">
      <c r="A232" s="45">
        <f t="shared" si="18"/>
        <v>44602</v>
      </c>
      <c r="B232" s="4">
        <f t="shared" si="19"/>
        <v>7</v>
      </c>
      <c r="C232" s="4">
        <f t="shared" si="15"/>
        <v>2022</v>
      </c>
      <c r="D232" s="4">
        <f t="shared" si="16"/>
        <v>2</v>
      </c>
      <c r="E232" s="46">
        <v>223</v>
      </c>
      <c r="F232" s="56">
        <v>388.31845238095195</v>
      </c>
      <c r="G232" s="56">
        <f>CMG!E225</f>
        <v>241.05058</v>
      </c>
      <c r="H232" s="20">
        <f t="shared" si="17"/>
        <v>93604.38817113085</v>
      </c>
    </row>
    <row r="233" spans="1:8" x14ac:dyDescent="0.2">
      <c r="A233" s="45">
        <f t="shared" si="18"/>
        <v>44602</v>
      </c>
      <c r="B233" s="4">
        <f t="shared" si="19"/>
        <v>8</v>
      </c>
      <c r="C233" s="4">
        <f t="shared" si="15"/>
        <v>2022</v>
      </c>
      <c r="D233" s="4">
        <f t="shared" si="16"/>
        <v>2</v>
      </c>
      <c r="E233" s="46">
        <v>224</v>
      </c>
      <c r="F233" s="56">
        <v>388.31845238095195</v>
      </c>
      <c r="G233" s="56">
        <f>CMG!E226</f>
        <v>238.13245000000001</v>
      </c>
      <c r="H233" s="20">
        <f t="shared" si="17"/>
        <v>92471.22444568442</v>
      </c>
    </row>
    <row r="234" spans="1:8" x14ac:dyDescent="0.2">
      <c r="A234" s="45">
        <f t="shared" si="18"/>
        <v>44602</v>
      </c>
      <c r="B234" s="4">
        <f t="shared" si="19"/>
        <v>9</v>
      </c>
      <c r="C234" s="4">
        <f t="shared" si="15"/>
        <v>2022</v>
      </c>
      <c r="D234" s="4">
        <f t="shared" si="16"/>
        <v>2</v>
      </c>
      <c r="E234" s="46">
        <v>225</v>
      </c>
      <c r="F234" s="56">
        <v>388.31845238095195</v>
      </c>
      <c r="G234" s="56">
        <f>CMG!E227</f>
        <v>256.35014000000001</v>
      </c>
      <c r="H234" s="20">
        <f t="shared" si="17"/>
        <v>99545.489632440367</v>
      </c>
    </row>
    <row r="235" spans="1:8" x14ac:dyDescent="0.2">
      <c r="A235" s="45">
        <f t="shared" si="18"/>
        <v>44602</v>
      </c>
      <c r="B235" s="4">
        <f t="shared" si="19"/>
        <v>10</v>
      </c>
      <c r="C235" s="4">
        <f t="shared" si="15"/>
        <v>2022</v>
      </c>
      <c r="D235" s="4">
        <f t="shared" si="16"/>
        <v>2</v>
      </c>
      <c r="E235" s="46">
        <v>226</v>
      </c>
      <c r="F235" s="56">
        <v>525.37202380952397</v>
      </c>
      <c r="G235" s="56">
        <f>CMG!E228</f>
        <v>266.29980999999998</v>
      </c>
      <c r="H235" s="20">
        <f t="shared" si="17"/>
        <v>139906.47011979169</v>
      </c>
    </row>
    <row r="236" spans="1:8" x14ac:dyDescent="0.2">
      <c r="A236" s="45">
        <f t="shared" si="18"/>
        <v>44602</v>
      </c>
      <c r="B236" s="4">
        <f t="shared" si="19"/>
        <v>11</v>
      </c>
      <c r="C236" s="4">
        <f t="shared" si="15"/>
        <v>2022</v>
      </c>
      <c r="D236" s="4">
        <f t="shared" si="16"/>
        <v>2</v>
      </c>
      <c r="E236" s="46">
        <v>227</v>
      </c>
      <c r="F236" s="56">
        <v>525.37202380952397</v>
      </c>
      <c r="G236" s="56">
        <f>CMG!E229</f>
        <v>266.29980999999998</v>
      </c>
      <c r="H236" s="20">
        <f t="shared" si="17"/>
        <v>139906.47011979169</v>
      </c>
    </row>
    <row r="237" spans="1:8" x14ac:dyDescent="0.2">
      <c r="A237" s="45">
        <f t="shared" si="18"/>
        <v>44602</v>
      </c>
      <c r="B237" s="4">
        <f t="shared" si="19"/>
        <v>12</v>
      </c>
      <c r="C237" s="4">
        <f t="shared" si="15"/>
        <v>2022</v>
      </c>
      <c r="D237" s="4">
        <f t="shared" si="16"/>
        <v>2</v>
      </c>
      <c r="E237" s="46">
        <v>228</v>
      </c>
      <c r="F237" s="56">
        <v>525.37202380952397</v>
      </c>
      <c r="G237" s="56">
        <f>CMG!E230</f>
        <v>266.29980999999998</v>
      </c>
      <c r="H237" s="20">
        <f t="shared" si="17"/>
        <v>139906.47011979169</v>
      </c>
    </row>
    <row r="238" spans="1:8" x14ac:dyDescent="0.2">
      <c r="A238" s="45">
        <f t="shared" si="18"/>
        <v>44602</v>
      </c>
      <c r="B238" s="4">
        <f t="shared" si="19"/>
        <v>13</v>
      </c>
      <c r="C238" s="4">
        <f t="shared" si="15"/>
        <v>2022</v>
      </c>
      <c r="D238" s="4">
        <f t="shared" si="16"/>
        <v>2</v>
      </c>
      <c r="E238" s="46">
        <v>229</v>
      </c>
      <c r="F238" s="56">
        <v>525.37202380952397</v>
      </c>
      <c r="G238" s="56">
        <f>CMG!E231</f>
        <v>266.29980999999998</v>
      </c>
      <c r="H238" s="20">
        <f t="shared" si="17"/>
        <v>139906.47011979169</v>
      </c>
    </row>
    <row r="239" spans="1:8" x14ac:dyDescent="0.2">
      <c r="A239" s="45">
        <f t="shared" si="18"/>
        <v>44602</v>
      </c>
      <c r="B239" s="4">
        <f t="shared" si="19"/>
        <v>14</v>
      </c>
      <c r="C239" s="4">
        <f t="shared" si="15"/>
        <v>2022</v>
      </c>
      <c r="D239" s="4">
        <f t="shared" si="16"/>
        <v>2</v>
      </c>
      <c r="E239" s="46">
        <v>230</v>
      </c>
      <c r="F239" s="56">
        <v>525.37202380952397</v>
      </c>
      <c r="G239" s="56">
        <f>CMG!E232</f>
        <v>266.29980999999998</v>
      </c>
      <c r="H239" s="20">
        <f t="shared" si="17"/>
        <v>139906.47011979169</v>
      </c>
    </row>
    <row r="240" spans="1:8" x14ac:dyDescent="0.2">
      <c r="A240" s="45">
        <f t="shared" si="18"/>
        <v>44602</v>
      </c>
      <c r="B240" s="4">
        <f t="shared" si="19"/>
        <v>15</v>
      </c>
      <c r="C240" s="4">
        <f t="shared" si="15"/>
        <v>2022</v>
      </c>
      <c r="D240" s="4">
        <f t="shared" si="16"/>
        <v>2</v>
      </c>
      <c r="E240" s="46">
        <v>231</v>
      </c>
      <c r="F240" s="56">
        <v>525.37202380952397</v>
      </c>
      <c r="G240" s="56">
        <f>CMG!E233</f>
        <v>266.29980999999998</v>
      </c>
      <c r="H240" s="20">
        <f t="shared" si="17"/>
        <v>139906.47011979169</v>
      </c>
    </row>
    <row r="241" spans="1:8" x14ac:dyDescent="0.2">
      <c r="A241" s="45">
        <f t="shared" si="18"/>
        <v>44602</v>
      </c>
      <c r="B241" s="4">
        <f t="shared" si="19"/>
        <v>16</v>
      </c>
      <c r="C241" s="4">
        <f t="shared" si="15"/>
        <v>2022</v>
      </c>
      <c r="D241" s="4">
        <f t="shared" si="16"/>
        <v>2</v>
      </c>
      <c r="E241" s="46">
        <v>232</v>
      </c>
      <c r="F241" s="56">
        <v>525.37202380952397</v>
      </c>
      <c r="G241" s="56">
        <f>CMG!E234</f>
        <v>266.29980999999998</v>
      </c>
      <c r="H241" s="20">
        <f t="shared" si="17"/>
        <v>139906.47011979169</v>
      </c>
    </row>
    <row r="242" spans="1:8" x14ac:dyDescent="0.2">
      <c r="A242" s="45">
        <f t="shared" si="18"/>
        <v>44602</v>
      </c>
      <c r="B242" s="4">
        <f t="shared" si="19"/>
        <v>17</v>
      </c>
      <c r="C242" s="4">
        <f t="shared" si="15"/>
        <v>2022</v>
      </c>
      <c r="D242" s="4">
        <f t="shared" si="16"/>
        <v>2</v>
      </c>
      <c r="E242" s="46">
        <v>233</v>
      </c>
      <c r="F242" s="56">
        <v>525.37202380952397</v>
      </c>
      <c r="G242" s="56">
        <f>CMG!E235</f>
        <v>266.29980999999998</v>
      </c>
      <c r="H242" s="20">
        <f t="shared" si="17"/>
        <v>139906.47011979169</v>
      </c>
    </row>
    <row r="243" spans="1:8" x14ac:dyDescent="0.2">
      <c r="A243" s="45">
        <f t="shared" si="18"/>
        <v>44602</v>
      </c>
      <c r="B243" s="4">
        <f t="shared" si="19"/>
        <v>18</v>
      </c>
      <c r="C243" s="4">
        <f t="shared" si="15"/>
        <v>2022</v>
      </c>
      <c r="D243" s="4">
        <f t="shared" si="16"/>
        <v>2</v>
      </c>
      <c r="E243" s="46">
        <v>234</v>
      </c>
      <c r="F243" s="56">
        <v>525.37202380952397</v>
      </c>
      <c r="G243" s="56">
        <f>CMG!E236</f>
        <v>266.29980999999998</v>
      </c>
      <c r="H243" s="20">
        <f t="shared" si="17"/>
        <v>139906.47011979169</v>
      </c>
    </row>
    <row r="244" spans="1:8" x14ac:dyDescent="0.2">
      <c r="A244" s="45">
        <f t="shared" si="18"/>
        <v>44602</v>
      </c>
      <c r="B244" s="4">
        <f t="shared" si="19"/>
        <v>19</v>
      </c>
      <c r="C244" s="4">
        <f t="shared" si="15"/>
        <v>2022</v>
      </c>
      <c r="D244" s="4">
        <f t="shared" si="16"/>
        <v>2</v>
      </c>
      <c r="E244" s="46">
        <v>235</v>
      </c>
      <c r="F244" s="56">
        <v>525.37202380952397</v>
      </c>
      <c r="G244" s="56">
        <f>CMG!E237</f>
        <v>262.58208000000002</v>
      </c>
      <c r="H244" s="20">
        <f t="shared" si="17"/>
        <v>137953.27878571433</v>
      </c>
    </row>
    <row r="245" spans="1:8" x14ac:dyDescent="0.2">
      <c r="A245" s="45">
        <f t="shared" si="18"/>
        <v>44602</v>
      </c>
      <c r="B245" s="4">
        <f t="shared" si="19"/>
        <v>20</v>
      </c>
      <c r="C245" s="4">
        <f t="shared" si="15"/>
        <v>2022</v>
      </c>
      <c r="D245" s="4">
        <f t="shared" si="16"/>
        <v>2</v>
      </c>
      <c r="E245" s="46">
        <v>236</v>
      </c>
      <c r="F245" s="56">
        <v>525.37202380952397</v>
      </c>
      <c r="G245" s="56">
        <f>CMG!E238</f>
        <v>262.58208000000002</v>
      </c>
      <c r="H245" s="20">
        <f t="shared" si="17"/>
        <v>137953.27878571433</v>
      </c>
    </row>
    <row r="246" spans="1:8" x14ac:dyDescent="0.2">
      <c r="A246" s="45">
        <f t="shared" si="18"/>
        <v>44602</v>
      </c>
      <c r="B246" s="4">
        <f t="shared" si="19"/>
        <v>21</v>
      </c>
      <c r="C246" s="4">
        <f t="shared" si="15"/>
        <v>2022</v>
      </c>
      <c r="D246" s="4">
        <f t="shared" si="16"/>
        <v>2</v>
      </c>
      <c r="E246" s="46">
        <v>237</v>
      </c>
      <c r="F246" s="56">
        <v>525.37202380952397</v>
      </c>
      <c r="G246" s="56">
        <f>CMG!E239</f>
        <v>262.58208000000002</v>
      </c>
      <c r="H246" s="20">
        <f t="shared" si="17"/>
        <v>137953.27878571433</v>
      </c>
    </row>
    <row r="247" spans="1:8" x14ac:dyDescent="0.2">
      <c r="A247" s="45">
        <f t="shared" si="18"/>
        <v>44602</v>
      </c>
      <c r="B247" s="4">
        <f t="shared" si="19"/>
        <v>22</v>
      </c>
      <c r="C247" s="4">
        <f t="shared" si="15"/>
        <v>2022</v>
      </c>
      <c r="D247" s="4">
        <f t="shared" si="16"/>
        <v>2</v>
      </c>
      <c r="E247" s="46">
        <v>238</v>
      </c>
      <c r="F247" s="56">
        <v>525.37202380952397</v>
      </c>
      <c r="G247" s="56">
        <f>CMG!E240</f>
        <v>262.58208000000002</v>
      </c>
      <c r="H247" s="20">
        <f t="shared" si="17"/>
        <v>137953.27878571433</v>
      </c>
    </row>
    <row r="248" spans="1:8" x14ac:dyDescent="0.2">
      <c r="A248" s="45">
        <f t="shared" si="18"/>
        <v>44602</v>
      </c>
      <c r="B248" s="4">
        <f t="shared" si="19"/>
        <v>23</v>
      </c>
      <c r="C248" s="4">
        <f t="shared" si="15"/>
        <v>2022</v>
      </c>
      <c r="D248" s="4">
        <f t="shared" si="16"/>
        <v>2</v>
      </c>
      <c r="E248" s="46">
        <v>239</v>
      </c>
      <c r="F248" s="56">
        <v>525.37202380952397</v>
      </c>
      <c r="G248" s="56">
        <f>CMG!E241</f>
        <v>262.58208000000002</v>
      </c>
      <c r="H248" s="20">
        <f t="shared" si="17"/>
        <v>137953.27878571433</v>
      </c>
    </row>
    <row r="249" spans="1:8" x14ac:dyDescent="0.2">
      <c r="A249" s="45">
        <f t="shared" si="18"/>
        <v>44602</v>
      </c>
      <c r="B249" s="4">
        <f t="shared" si="19"/>
        <v>24</v>
      </c>
      <c r="C249" s="4">
        <f t="shared" si="15"/>
        <v>2022</v>
      </c>
      <c r="D249" s="4">
        <f t="shared" si="16"/>
        <v>2</v>
      </c>
      <c r="E249" s="46">
        <v>240</v>
      </c>
      <c r="F249" s="56">
        <v>525.37202380952397</v>
      </c>
      <c r="G249" s="56">
        <f>CMG!E242</f>
        <v>262.58208000000002</v>
      </c>
      <c r="H249" s="20">
        <f t="shared" si="17"/>
        <v>137953.27878571433</v>
      </c>
    </row>
    <row r="250" spans="1:8" x14ac:dyDescent="0.2">
      <c r="A250" s="45">
        <f t="shared" si="18"/>
        <v>44603</v>
      </c>
      <c r="B250" s="4">
        <f t="shared" si="19"/>
        <v>1</v>
      </c>
      <c r="C250" s="4">
        <f t="shared" si="15"/>
        <v>2022</v>
      </c>
      <c r="D250" s="4">
        <f t="shared" si="16"/>
        <v>2</v>
      </c>
      <c r="E250" s="46">
        <v>241</v>
      </c>
      <c r="F250" s="56">
        <v>525.37202380952397</v>
      </c>
      <c r="G250" s="56">
        <f>CMG!E243</f>
        <v>261.74171999999999</v>
      </c>
      <c r="H250" s="20">
        <f t="shared" si="17"/>
        <v>137511.77715178576</v>
      </c>
    </row>
    <row r="251" spans="1:8" x14ac:dyDescent="0.2">
      <c r="A251" s="45">
        <f t="shared" si="18"/>
        <v>44603</v>
      </c>
      <c r="B251" s="4">
        <f t="shared" si="19"/>
        <v>2</v>
      </c>
      <c r="C251" s="4">
        <f t="shared" si="15"/>
        <v>2022</v>
      </c>
      <c r="D251" s="4">
        <f t="shared" si="16"/>
        <v>2</v>
      </c>
      <c r="E251" s="46">
        <v>242</v>
      </c>
      <c r="F251" s="56">
        <v>525.37202380952397</v>
      </c>
      <c r="G251" s="56">
        <f>CMG!E244</f>
        <v>261.74171999999999</v>
      </c>
      <c r="H251" s="20">
        <f t="shared" si="17"/>
        <v>137511.77715178576</v>
      </c>
    </row>
    <row r="252" spans="1:8" x14ac:dyDescent="0.2">
      <c r="A252" s="45">
        <f t="shared" si="18"/>
        <v>44603</v>
      </c>
      <c r="B252" s="4">
        <f t="shared" si="19"/>
        <v>3</v>
      </c>
      <c r="C252" s="4">
        <f t="shared" si="15"/>
        <v>2022</v>
      </c>
      <c r="D252" s="4">
        <f t="shared" si="16"/>
        <v>2</v>
      </c>
      <c r="E252" s="46">
        <v>243</v>
      </c>
      <c r="F252" s="56">
        <v>525.37202380952397</v>
      </c>
      <c r="G252" s="56">
        <f>CMG!E245</f>
        <v>261.74171999999999</v>
      </c>
      <c r="H252" s="20">
        <f t="shared" si="17"/>
        <v>137511.77715178576</v>
      </c>
    </row>
    <row r="253" spans="1:8" x14ac:dyDescent="0.2">
      <c r="A253" s="45">
        <f t="shared" si="18"/>
        <v>44603</v>
      </c>
      <c r="B253" s="4">
        <f t="shared" si="19"/>
        <v>4</v>
      </c>
      <c r="C253" s="4">
        <f t="shared" si="15"/>
        <v>2022</v>
      </c>
      <c r="D253" s="4">
        <f t="shared" si="16"/>
        <v>2</v>
      </c>
      <c r="E253" s="46">
        <v>244</v>
      </c>
      <c r="F253" s="56">
        <v>525.37202380952397</v>
      </c>
      <c r="G253" s="56">
        <f>CMG!E246</f>
        <v>261.74171999999999</v>
      </c>
      <c r="H253" s="20">
        <f t="shared" si="17"/>
        <v>137511.77715178576</v>
      </c>
    </row>
    <row r="254" spans="1:8" x14ac:dyDescent="0.2">
      <c r="A254" s="45">
        <f t="shared" si="18"/>
        <v>44603</v>
      </c>
      <c r="B254" s="4">
        <f t="shared" si="19"/>
        <v>5</v>
      </c>
      <c r="C254" s="4">
        <f t="shared" si="15"/>
        <v>2022</v>
      </c>
      <c r="D254" s="4">
        <f t="shared" si="16"/>
        <v>2</v>
      </c>
      <c r="E254" s="46">
        <v>245</v>
      </c>
      <c r="F254" s="56">
        <v>525.37202380952397</v>
      </c>
      <c r="G254" s="56">
        <f>CMG!E247</f>
        <v>261.74171999999999</v>
      </c>
      <c r="H254" s="20">
        <f t="shared" si="17"/>
        <v>137511.77715178576</v>
      </c>
    </row>
    <row r="255" spans="1:8" x14ac:dyDescent="0.2">
      <c r="A255" s="45">
        <f t="shared" si="18"/>
        <v>44603</v>
      </c>
      <c r="B255" s="4">
        <f t="shared" si="19"/>
        <v>6</v>
      </c>
      <c r="C255" s="4">
        <f t="shared" si="15"/>
        <v>2022</v>
      </c>
      <c r="D255" s="4">
        <f t="shared" si="16"/>
        <v>2</v>
      </c>
      <c r="E255" s="46">
        <v>246</v>
      </c>
      <c r="F255" s="56">
        <v>525.37202380952397</v>
      </c>
      <c r="G255" s="56">
        <f>CMG!E248</f>
        <v>261.74171999999999</v>
      </c>
      <c r="H255" s="20">
        <f t="shared" si="17"/>
        <v>137511.77715178576</v>
      </c>
    </row>
    <row r="256" spans="1:8" x14ac:dyDescent="0.2">
      <c r="A256" s="45">
        <f t="shared" si="18"/>
        <v>44603</v>
      </c>
      <c r="B256" s="4">
        <f t="shared" si="19"/>
        <v>7</v>
      </c>
      <c r="C256" s="4">
        <f t="shared" si="15"/>
        <v>2022</v>
      </c>
      <c r="D256" s="4">
        <f t="shared" si="16"/>
        <v>2</v>
      </c>
      <c r="E256" s="46">
        <v>247</v>
      </c>
      <c r="F256" s="56">
        <v>525.37202380952397</v>
      </c>
      <c r="G256" s="56">
        <f>CMG!E249</f>
        <v>261.74171999999999</v>
      </c>
      <c r="H256" s="20">
        <f t="shared" si="17"/>
        <v>137511.77715178576</v>
      </c>
    </row>
    <row r="257" spans="1:8" x14ac:dyDescent="0.2">
      <c r="A257" s="45">
        <f t="shared" si="18"/>
        <v>44603</v>
      </c>
      <c r="B257" s="4">
        <f t="shared" si="19"/>
        <v>8</v>
      </c>
      <c r="C257" s="4">
        <f t="shared" si="15"/>
        <v>2022</v>
      </c>
      <c r="D257" s="4">
        <f t="shared" si="16"/>
        <v>2</v>
      </c>
      <c r="E257" s="46">
        <v>248</v>
      </c>
      <c r="F257" s="56">
        <v>525.37202380952397</v>
      </c>
      <c r="G257" s="56">
        <f>CMG!E250</f>
        <v>261.74171999999999</v>
      </c>
      <c r="H257" s="20">
        <f t="shared" si="17"/>
        <v>137511.77715178576</v>
      </c>
    </row>
    <row r="258" spans="1:8" x14ac:dyDescent="0.2">
      <c r="A258" s="45">
        <f t="shared" si="18"/>
        <v>44603</v>
      </c>
      <c r="B258" s="4">
        <f t="shared" si="19"/>
        <v>9</v>
      </c>
      <c r="C258" s="4">
        <f t="shared" si="15"/>
        <v>2022</v>
      </c>
      <c r="D258" s="4">
        <f t="shared" si="16"/>
        <v>2</v>
      </c>
      <c r="E258" s="46">
        <v>249</v>
      </c>
      <c r="F258" s="56">
        <v>525.37202380952397</v>
      </c>
      <c r="G258" s="56">
        <f>CMG!E251</f>
        <v>264.49137000000002</v>
      </c>
      <c r="H258" s="20">
        <f t="shared" si="17"/>
        <v>138956.36633705362</v>
      </c>
    </row>
    <row r="259" spans="1:8" x14ac:dyDescent="0.2">
      <c r="A259" s="45">
        <f t="shared" si="18"/>
        <v>44603</v>
      </c>
      <c r="B259" s="4">
        <f t="shared" si="19"/>
        <v>10</v>
      </c>
      <c r="C259" s="4">
        <f t="shared" si="15"/>
        <v>2022</v>
      </c>
      <c r="D259" s="4">
        <f t="shared" si="16"/>
        <v>2</v>
      </c>
      <c r="E259" s="46">
        <v>250</v>
      </c>
      <c r="F259" s="56">
        <v>388.31845238095195</v>
      </c>
      <c r="G259" s="56">
        <f>CMG!E252</f>
        <v>252.98389</v>
      </c>
      <c r="H259" s="20">
        <f t="shared" si="17"/>
        <v>98238.312642112985</v>
      </c>
    </row>
    <row r="260" spans="1:8" x14ac:dyDescent="0.2">
      <c r="A260" s="45">
        <f t="shared" si="18"/>
        <v>44603</v>
      </c>
      <c r="B260" s="4">
        <f t="shared" si="19"/>
        <v>11</v>
      </c>
      <c r="C260" s="4">
        <f t="shared" si="15"/>
        <v>2022</v>
      </c>
      <c r="D260" s="4">
        <f t="shared" si="16"/>
        <v>2</v>
      </c>
      <c r="E260" s="46">
        <v>251</v>
      </c>
      <c r="F260" s="56">
        <v>525.37202380952397</v>
      </c>
      <c r="G260" s="56">
        <f>CMG!E253</f>
        <v>264.49137000000002</v>
      </c>
      <c r="H260" s="20">
        <f t="shared" si="17"/>
        <v>138956.36633705362</v>
      </c>
    </row>
    <row r="261" spans="1:8" x14ac:dyDescent="0.2">
      <c r="A261" s="45">
        <f t="shared" si="18"/>
        <v>44603</v>
      </c>
      <c r="B261" s="4">
        <f t="shared" si="19"/>
        <v>12</v>
      </c>
      <c r="C261" s="4">
        <f t="shared" si="15"/>
        <v>2022</v>
      </c>
      <c r="D261" s="4">
        <f t="shared" si="16"/>
        <v>2</v>
      </c>
      <c r="E261" s="46">
        <v>252</v>
      </c>
      <c r="F261" s="56">
        <v>525.37202380952397</v>
      </c>
      <c r="G261" s="56">
        <f>CMG!E254</f>
        <v>264.49137000000002</v>
      </c>
      <c r="H261" s="20">
        <f t="shared" si="17"/>
        <v>138956.36633705362</v>
      </c>
    </row>
    <row r="262" spans="1:8" x14ac:dyDescent="0.2">
      <c r="A262" s="45">
        <f t="shared" si="18"/>
        <v>44603</v>
      </c>
      <c r="B262" s="4">
        <f t="shared" si="19"/>
        <v>13</v>
      </c>
      <c r="C262" s="4">
        <f t="shared" si="15"/>
        <v>2022</v>
      </c>
      <c r="D262" s="4">
        <f t="shared" si="16"/>
        <v>2</v>
      </c>
      <c r="E262" s="46">
        <v>253</v>
      </c>
      <c r="F262" s="56">
        <v>525.37202380952397</v>
      </c>
      <c r="G262" s="56">
        <f>CMG!E255</f>
        <v>264.49137000000002</v>
      </c>
      <c r="H262" s="20">
        <f t="shared" si="17"/>
        <v>138956.36633705362</v>
      </c>
    </row>
    <row r="263" spans="1:8" x14ac:dyDescent="0.2">
      <c r="A263" s="45">
        <f t="shared" si="18"/>
        <v>44603</v>
      </c>
      <c r="B263" s="4">
        <f t="shared" si="19"/>
        <v>14</v>
      </c>
      <c r="C263" s="4">
        <f t="shared" si="15"/>
        <v>2022</v>
      </c>
      <c r="D263" s="4">
        <f t="shared" si="16"/>
        <v>2</v>
      </c>
      <c r="E263" s="46">
        <v>254</v>
      </c>
      <c r="F263" s="56">
        <v>525.37202380952397</v>
      </c>
      <c r="G263" s="56">
        <f>CMG!E256</f>
        <v>264.49137000000002</v>
      </c>
      <c r="H263" s="20">
        <f t="shared" si="17"/>
        <v>138956.36633705362</v>
      </c>
    </row>
    <row r="264" spans="1:8" x14ac:dyDescent="0.2">
      <c r="A264" s="45">
        <f t="shared" si="18"/>
        <v>44603</v>
      </c>
      <c r="B264" s="4">
        <f t="shared" si="19"/>
        <v>15</v>
      </c>
      <c r="C264" s="4">
        <f t="shared" si="15"/>
        <v>2022</v>
      </c>
      <c r="D264" s="4">
        <f t="shared" si="16"/>
        <v>2</v>
      </c>
      <c r="E264" s="46">
        <v>255</v>
      </c>
      <c r="F264" s="56">
        <v>525.37202380952397</v>
      </c>
      <c r="G264" s="56">
        <f>CMG!E257</f>
        <v>264.49137000000002</v>
      </c>
      <c r="H264" s="20">
        <f t="shared" si="17"/>
        <v>138956.36633705362</v>
      </c>
    </row>
    <row r="265" spans="1:8" x14ac:dyDescent="0.2">
      <c r="A265" s="45">
        <f t="shared" si="18"/>
        <v>44603</v>
      </c>
      <c r="B265" s="4">
        <f t="shared" si="19"/>
        <v>16</v>
      </c>
      <c r="C265" s="4">
        <f t="shared" si="15"/>
        <v>2022</v>
      </c>
      <c r="D265" s="4">
        <f t="shared" si="16"/>
        <v>2</v>
      </c>
      <c r="E265" s="46">
        <v>256</v>
      </c>
      <c r="F265" s="56">
        <v>525.37202380952397</v>
      </c>
      <c r="G265" s="56">
        <f>CMG!E258</f>
        <v>264.49137000000002</v>
      </c>
      <c r="H265" s="20">
        <f t="shared" si="17"/>
        <v>138956.36633705362</v>
      </c>
    </row>
    <row r="266" spans="1:8" x14ac:dyDescent="0.2">
      <c r="A266" s="45">
        <f t="shared" si="18"/>
        <v>44603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2</v>
      </c>
      <c r="E266" s="46">
        <v>257</v>
      </c>
      <c r="F266" s="56">
        <v>525.37202380952397</v>
      </c>
      <c r="G266" s="56">
        <f>CMG!E259</f>
        <v>264.49137000000002</v>
      </c>
      <c r="H266" s="20">
        <f t="shared" si="17"/>
        <v>138956.36633705362</v>
      </c>
    </row>
    <row r="267" spans="1:8" x14ac:dyDescent="0.2">
      <c r="A267" s="45">
        <f t="shared" si="18"/>
        <v>44603</v>
      </c>
      <c r="B267" s="4">
        <f t="shared" si="19"/>
        <v>18</v>
      </c>
      <c r="C267" s="4">
        <f t="shared" si="20"/>
        <v>2022</v>
      </c>
      <c r="D267" s="4">
        <f t="shared" si="21"/>
        <v>2</v>
      </c>
      <c r="E267" s="46">
        <v>258</v>
      </c>
      <c r="F267" s="56">
        <v>525.37202380952397</v>
      </c>
      <c r="G267" s="56">
        <f>CMG!E260</f>
        <v>264.49137000000002</v>
      </c>
      <c r="H267" s="20">
        <f t="shared" ref="H267:H330" si="22">F267*G267</f>
        <v>138956.36633705362</v>
      </c>
    </row>
    <row r="268" spans="1:8" x14ac:dyDescent="0.2">
      <c r="A268" s="45">
        <f t="shared" ref="A268:A331" si="23">IF(B267=24,A267+1,A267)</f>
        <v>44603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2</v>
      </c>
      <c r="E268" s="46">
        <v>259</v>
      </c>
      <c r="F268" s="56">
        <v>525.37202380952397</v>
      </c>
      <c r="G268" s="56">
        <f>CMG!E261</f>
        <v>261.84021999999999</v>
      </c>
      <c r="H268" s="20">
        <f t="shared" si="22"/>
        <v>137563.52629613099</v>
      </c>
    </row>
    <row r="269" spans="1:8" x14ac:dyDescent="0.2">
      <c r="A269" s="45">
        <f t="shared" si="23"/>
        <v>44603</v>
      </c>
      <c r="B269" s="4">
        <f t="shared" si="24"/>
        <v>20</v>
      </c>
      <c r="C269" s="4">
        <f t="shared" si="20"/>
        <v>2022</v>
      </c>
      <c r="D269" s="4">
        <f t="shared" si="21"/>
        <v>2</v>
      </c>
      <c r="E269" s="46">
        <v>260</v>
      </c>
      <c r="F269" s="56">
        <v>388.31845238095195</v>
      </c>
      <c r="G269" s="56">
        <f>CMG!E262</f>
        <v>239.81021000000001</v>
      </c>
      <c r="H269" s="20">
        <f t="shared" si="22"/>
        <v>93122.72961235109</v>
      </c>
    </row>
    <row r="270" spans="1:8" x14ac:dyDescent="0.2">
      <c r="A270" s="45">
        <f t="shared" si="23"/>
        <v>44603</v>
      </c>
      <c r="B270" s="4">
        <f t="shared" si="24"/>
        <v>21</v>
      </c>
      <c r="C270" s="4">
        <f t="shared" si="20"/>
        <v>2022</v>
      </c>
      <c r="D270" s="4">
        <f t="shared" si="21"/>
        <v>2</v>
      </c>
      <c r="E270" s="46">
        <v>261</v>
      </c>
      <c r="F270" s="56">
        <v>525.37202380952397</v>
      </c>
      <c r="G270" s="56">
        <f>CMG!E263</f>
        <v>261.84021999999999</v>
      </c>
      <c r="H270" s="20">
        <f t="shared" si="22"/>
        <v>137563.52629613099</v>
      </c>
    </row>
    <row r="271" spans="1:8" x14ac:dyDescent="0.2">
      <c r="A271" s="45">
        <f t="shared" si="23"/>
        <v>44603</v>
      </c>
      <c r="B271" s="4">
        <f t="shared" si="24"/>
        <v>22</v>
      </c>
      <c r="C271" s="4">
        <f t="shared" si="20"/>
        <v>2022</v>
      </c>
      <c r="D271" s="4">
        <f t="shared" si="21"/>
        <v>2</v>
      </c>
      <c r="E271" s="46">
        <v>262</v>
      </c>
      <c r="F271" s="56">
        <v>525.37202380952397</v>
      </c>
      <c r="G271" s="56">
        <f>CMG!E264</f>
        <v>261.84021999999999</v>
      </c>
      <c r="H271" s="20">
        <f t="shared" si="22"/>
        <v>137563.52629613099</v>
      </c>
    </row>
    <row r="272" spans="1:8" x14ac:dyDescent="0.2">
      <c r="A272" s="45">
        <f t="shared" si="23"/>
        <v>44603</v>
      </c>
      <c r="B272" s="4">
        <f t="shared" si="24"/>
        <v>23</v>
      </c>
      <c r="C272" s="4">
        <f t="shared" si="20"/>
        <v>2022</v>
      </c>
      <c r="D272" s="4">
        <f t="shared" si="21"/>
        <v>2</v>
      </c>
      <c r="E272" s="46">
        <v>263</v>
      </c>
      <c r="F272" s="56">
        <v>525.37202380952397</v>
      </c>
      <c r="G272" s="56">
        <f>CMG!E265</f>
        <v>261.84021999999999</v>
      </c>
      <c r="H272" s="20">
        <f t="shared" si="22"/>
        <v>137563.52629613099</v>
      </c>
    </row>
    <row r="273" spans="1:8" x14ac:dyDescent="0.2">
      <c r="A273" s="45">
        <f t="shared" si="23"/>
        <v>44603</v>
      </c>
      <c r="B273" s="4">
        <f t="shared" si="24"/>
        <v>24</v>
      </c>
      <c r="C273" s="4">
        <f t="shared" si="20"/>
        <v>2022</v>
      </c>
      <c r="D273" s="4">
        <f t="shared" si="21"/>
        <v>2</v>
      </c>
      <c r="E273" s="46">
        <v>264</v>
      </c>
      <c r="F273" s="56">
        <v>525.37202380952397</v>
      </c>
      <c r="G273" s="56">
        <f>CMG!E266</f>
        <v>261.84021999999999</v>
      </c>
      <c r="H273" s="20">
        <f t="shared" si="22"/>
        <v>137563.52629613099</v>
      </c>
    </row>
    <row r="274" spans="1:8" x14ac:dyDescent="0.2">
      <c r="A274" s="45">
        <f t="shared" si="23"/>
        <v>44604</v>
      </c>
      <c r="B274" s="4">
        <f t="shared" si="24"/>
        <v>1</v>
      </c>
      <c r="C274" s="4">
        <f t="shared" si="20"/>
        <v>2022</v>
      </c>
      <c r="D274" s="4">
        <f t="shared" si="21"/>
        <v>2</v>
      </c>
      <c r="E274" s="46">
        <v>265</v>
      </c>
      <c r="F274" s="56">
        <v>388.31845238095195</v>
      </c>
      <c r="G274" s="56">
        <f>CMG!E267</f>
        <v>255.80797999999999</v>
      </c>
      <c r="H274" s="20">
        <f t="shared" si="22"/>
        <v>99334.958900297497</v>
      </c>
    </row>
    <row r="275" spans="1:8" x14ac:dyDescent="0.2">
      <c r="A275" s="45">
        <f t="shared" si="23"/>
        <v>44604</v>
      </c>
      <c r="B275" s="4">
        <f t="shared" si="24"/>
        <v>2</v>
      </c>
      <c r="C275" s="4">
        <f t="shared" si="20"/>
        <v>2022</v>
      </c>
      <c r="D275" s="4">
        <f t="shared" si="21"/>
        <v>2</v>
      </c>
      <c r="E275" s="46">
        <v>266</v>
      </c>
      <c r="F275" s="56">
        <v>388.31845238095195</v>
      </c>
      <c r="G275" s="56">
        <f>CMG!E268</f>
        <v>255.80797999999999</v>
      </c>
      <c r="H275" s="20">
        <f t="shared" si="22"/>
        <v>99334.958900297497</v>
      </c>
    </row>
    <row r="276" spans="1:8" x14ac:dyDescent="0.2">
      <c r="A276" s="45">
        <f t="shared" si="23"/>
        <v>44604</v>
      </c>
      <c r="B276" s="4">
        <f t="shared" si="24"/>
        <v>3</v>
      </c>
      <c r="C276" s="4">
        <f t="shared" si="20"/>
        <v>2022</v>
      </c>
      <c r="D276" s="4">
        <f t="shared" si="21"/>
        <v>2</v>
      </c>
      <c r="E276" s="46">
        <v>267</v>
      </c>
      <c r="F276" s="56">
        <v>388.31845238095195</v>
      </c>
      <c r="G276" s="56">
        <f>CMG!E269</f>
        <v>255.80797999999999</v>
      </c>
      <c r="H276" s="20">
        <f t="shared" si="22"/>
        <v>99334.958900297497</v>
      </c>
    </row>
    <row r="277" spans="1:8" x14ac:dyDescent="0.2">
      <c r="A277" s="45">
        <f t="shared" si="23"/>
        <v>44604</v>
      </c>
      <c r="B277" s="4">
        <f t="shared" si="24"/>
        <v>4</v>
      </c>
      <c r="C277" s="4">
        <f t="shared" si="20"/>
        <v>2022</v>
      </c>
      <c r="D277" s="4">
        <f t="shared" si="21"/>
        <v>2</v>
      </c>
      <c r="E277" s="46">
        <v>268</v>
      </c>
      <c r="F277" s="56">
        <v>388.31845238095195</v>
      </c>
      <c r="G277" s="56">
        <f>CMG!E270</f>
        <v>255.80797999999999</v>
      </c>
      <c r="H277" s="20">
        <f t="shared" si="22"/>
        <v>99334.958900297497</v>
      </c>
    </row>
    <row r="278" spans="1:8" x14ac:dyDescent="0.2">
      <c r="A278" s="45">
        <f t="shared" si="23"/>
        <v>44604</v>
      </c>
      <c r="B278" s="4">
        <f t="shared" si="24"/>
        <v>5</v>
      </c>
      <c r="C278" s="4">
        <f t="shared" si="20"/>
        <v>2022</v>
      </c>
      <c r="D278" s="4">
        <f t="shared" si="21"/>
        <v>2</v>
      </c>
      <c r="E278" s="46">
        <v>269</v>
      </c>
      <c r="F278" s="56">
        <v>388.31845238095195</v>
      </c>
      <c r="G278" s="56">
        <f>CMG!E271</f>
        <v>199.17621</v>
      </c>
      <c r="H278" s="20">
        <f t="shared" si="22"/>
        <v>77343.797618303492</v>
      </c>
    </row>
    <row r="279" spans="1:8" x14ac:dyDescent="0.2">
      <c r="A279" s="45">
        <f t="shared" si="23"/>
        <v>44604</v>
      </c>
      <c r="B279" s="4">
        <f t="shared" si="24"/>
        <v>6</v>
      </c>
      <c r="C279" s="4">
        <f t="shared" si="20"/>
        <v>2022</v>
      </c>
      <c r="D279" s="4">
        <f t="shared" si="21"/>
        <v>2</v>
      </c>
      <c r="E279" s="46">
        <v>270</v>
      </c>
      <c r="F279" s="56">
        <v>388.31845238095195</v>
      </c>
      <c r="G279" s="56">
        <f>CMG!E272</f>
        <v>181.94220999999999</v>
      </c>
      <c r="H279" s="20">
        <f t="shared" si="22"/>
        <v>70651.517409970154</v>
      </c>
    </row>
    <row r="280" spans="1:8" x14ac:dyDescent="0.2">
      <c r="A280" s="45">
        <f t="shared" si="23"/>
        <v>44604</v>
      </c>
      <c r="B280" s="4">
        <f t="shared" si="24"/>
        <v>7</v>
      </c>
      <c r="C280" s="4">
        <f t="shared" si="20"/>
        <v>2022</v>
      </c>
      <c r="D280" s="4">
        <f t="shared" si="21"/>
        <v>2</v>
      </c>
      <c r="E280" s="46">
        <v>271</v>
      </c>
      <c r="F280" s="56">
        <v>388.31845238095195</v>
      </c>
      <c r="G280" s="56">
        <f>CMG!E273</f>
        <v>181.94220999999999</v>
      </c>
      <c r="H280" s="20">
        <f t="shared" si="22"/>
        <v>70651.517409970154</v>
      </c>
    </row>
    <row r="281" spans="1:8" x14ac:dyDescent="0.2">
      <c r="A281" s="45">
        <f t="shared" si="23"/>
        <v>44604</v>
      </c>
      <c r="B281" s="4">
        <f t="shared" si="24"/>
        <v>8</v>
      </c>
      <c r="C281" s="4">
        <f t="shared" si="20"/>
        <v>2022</v>
      </c>
      <c r="D281" s="4">
        <f t="shared" si="21"/>
        <v>2</v>
      </c>
      <c r="E281" s="46">
        <v>272</v>
      </c>
      <c r="F281" s="56">
        <v>388.31845238095195</v>
      </c>
      <c r="G281" s="56">
        <f>CMG!E274</f>
        <v>177.80058</v>
      </c>
      <c r="H281" s="20">
        <f t="shared" si="22"/>
        <v>69043.246058035642</v>
      </c>
    </row>
    <row r="282" spans="1:8" x14ac:dyDescent="0.2">
      <c r="A282" s="45">
        <f t="shared" si="23"/>
        <v>44604</v>
      </c>
      <c r="B282" s="4">
        <f t="shared" si="24"/>
        <v>9</v>
      </c>
      <c r="C282" s="4">
        <f t="shared" si="20"/>
        <v>2022</v>
      </c>
      <c r="D282" s="4">
        <f t="shared" si="21"/>
        <v>2</v>
      </c>
      <c r="E282" s="46">
        <v>273</v>
      </c>
      <c r="F282" s="56">
        <v>388.31845238095195</v>
      </c>
      <c r="G282" s="56">
        <f>CMG!E275</f>
        <v>47.166330000000002</v>
      </c>
      <c r="H282" s="20">
        <f t="shared" si="22"/>
        <v>18315.556270089266</v>
      </c>
    </row>
    <row r="283" spans="1:8" x14ac:dyDescent="0.2">
      <c r="A283" s="45">
        <f t="shared" si="23"/>
        <v>44604</v>
      </c>
      <c r="B283" s="4">
        <f t="shared" si="24"/>
        <v>10</v>
      </c>
      <c r="C283" s="4">
        <f t="shared" si="20"/>
        <v>2022</v>
      </c>
      <c r="D283" s="4">
        <f t="shared" si="21"/>
        <v>2</v>
      </c>
      <c r="E283" s="46">
        <v>274</v>
      </c>
      <c r="F283" s="56">
        <v>388.31845238095195</v>
      </c>
      <c r="G283" s="56">
        <f>CMG!E276</f>
        <v>182.36842999999999</v>
      </c>
      <c r="H283" s="20">
        <f t="shared" si="22"/>
        <v>70817.026500743959</v>
      </c>
    </row>
    <row r="284" spans="1:8" x14ac:dyDescent="0.2">
      <c r="A284" s="45">
        <f t="shared" si="23"/>
        <v>44604</v>
      </c>
      <c r="B284" s="4">
        <f t="shared" si="24"/>
        <v>11</v>
      </c>
      <c r="C284" s="4">
        <f t="shared" si="20"/>
        <v>2022</v>
      </c>
      <c r="D284" s="4">
        <f t="shared" si="21"/>
        <v>2</v>
      </c>
      <c r="E284" s="46">
        <v>275</v>
      </c>
      <c r="F284" s="56">
        <v>388.31845238095195</v>
      </c>
      <c r="G284" s="56">
        <f>CMG!E277</f>
        <v>253.53209000000001</v>
      </c>
      <c r="H284" s="20">
        <f t="shared" si="22"/>
        <v>98451.188817708229</v>
      </c>
    </row>
    <row r="285" spans="1:8" x14ac:dyDescent="0.2">
      <c r="A285" s="45">
        <f t="shared" si="23"/>
        <v>44604</v>
      </c>
      <c r="B285" s="4">
        <f t="shared" si="24"/>
        <v>12</v>
      </c>
      <c r="C285" s="4">
        <f t="shared" si="20"/>
        <v>2022</v>
      </c>
      <c r="D285" s="4">
        <f t="shared" si="21"/>
        <v>2</v>
      </c>
      <c r="E285" s="46">
        <v>276</v>
      </c>
      <c r="F285" s="56">
        <v>388.31845238095195</v>
      </c>
      <c r="G285" s="56">
        <f>CMG!E278</f>
        <v>257.37617</v>
      </c>
      <c r="H285" s="20">
        <f t="shared" si="22"/>
        <v>99943.91601413679</v>
      </c>
    </row>
    <row r="286" spans="1:8" x14ac:dyDescent="0.2">
      <c r="A286" s="45">
        <f t="shared" si="23"/>
        <v>44604</v>
      </c>
      <c r="B286" s="4">
        <f t="shared" si="24"/>
        <v>13</v>
      </c>
      <c r="C286" s="4">
        <f t="shared" si="20"/>
        <v>2022</v>
      </c>
      <c r="D286" s="4">
        <f t="shared" si="21"/>
        <v>2</v>
      </c>
      <c r="E286" s="46">
        <v>277</v>
      </c>
      <c r="F286" s="56">
        <v>388.31845238095195</v>
      </c>
      <c r="G286" s="56">
        <f>CMG!E279</f>
        <v>257.37617</v>
      </c>
      <c r="H286" s="20">
        <f t="shared" si="22"/>
        <v>99943.91601413679</v>
      </c>
    </row>
    <row r="287" spans="1:8" x14ac:dyDescent="0.2">
      <c r="A287" s="45">
        <f t="shared" si="23"/>
        <v>44604</v>
      </c>
      <c r="B287" s="4">
        <f t="shared" si="24"/>
        <v>14</v>
      </c>
      <c r="C287" s="4">
        <f t="shared" si="20"/>
        <v>2022</v>
      </c>
      <c r="D287" s="4">
        <f t="shared" si="21"/>
        <v>2</v>
      </c>
      <c r="E287" s="46">
        <v>278</v>
      </c>
      <c r="F287" s="56">
        <v>388.31845238095195</v>
      </c>
      <c r="G287" s="56">
        <f>CMG!E280</f>
        <v>257.37617</v>
      </c>
      <c r="H287" s="20">
        <f t="shared" si="22"/>
        <v>99943.91601413679</v>
      </c>
    </row>
    <row r="288" spans="1:8" x14ac:dyDescent="0.2">
      <c r="A288" s="45">
        <f t="shared" si="23"/>
        <v>44604</v>
      </c>
      <c r="B288" s="4">
        <f t="shared" si="24"/>
        <v>15</v>
      </c>
      <c r="C288" s="4">
        <f t="shared" si="20"/>
        <v>2022</v>
      </c>
      <c r="D288" s="4">
        <f t="shared" si="21"/>
        <v>2</v>
      </c>
      <c r="E288" s="46">
        <v>279</v>
      </c>
      <c r="F288" s="56">
        <v>388.31845238095195</v>
      </c>
      <c r="G288" s="56">
        <f>CMG!E281</f>
        <v>257.37617</v>
      </c>
      <c r="H288" s="20">
        <f t="shared" si="22"/>
        <v>99943.91601413679</v>
      </c>
    </row>
    <row r="289" spans="1:8" x14ac:dyDescent="0.2">
      <c r="A289" s="45">
        <f t="shared" si="23"/>
        <v>44604</v>
      </c>
      <c r="B289" s="4">
        <f t="shared" si="24"/>
        <v>16</v>
      </c>
      <c r="C289" s="4">
        <f t="shared" si="20"/>
        <v>2022</v>
      </c>
      <c r="D289" s="4">
        <f t="shared" si="21"/>
        <v>2</v>
      </c>
      <c r="E289" s="46">
        <v>280</v>
      </c>
      <c r="F289" s="56">
        <v>388.31845238095195</v>
      </c>
      <c r="G289" s="56">
        <f>CMG!E282</f>
        <v>257.37617</v>
      </c>
      <c r="H289" s="20">
        <f t="shared" si="22"/>
        <v>99943.91601413679</v>
      </c>
    </row>
    <row r="290" spans="1:8" x14ac:dyDescent="0.2">
      <c r="A290" s="45">
        <f t="shared" si="23"/>
        <v>44604</v>
      </c>
      <c r="B290" s="4">
        <f t="shared" si="24"/>
        <v>17</v>
      </c>
      <c r="C290" s="4">
        <f t="shared" si="20"/>
        <v>2022</v>
      </c>
      <c r="D290" s="4">
        <f t="shared" si="21"/>
        <v>2</v>
      </c>
      <c r="E290" s="46">
        <v>281</v>
      </c>
      <c r="F290" s="56">
        <v>388.31845238095195</v>
      </c>
      <c r="G290" s="56">
        <f>CMG!E283</f>
        <v>257.37617</v>
      </c>
      <c r="H290" s="20">
        <f t="shared" si="22"/>
        <v>99943.91601413679</v>
      </c>
    </row>
    <row r="291" spans="1:8" x14ac:dyDescent="0.2">
      <c r="A291" s="45">
        <f t="shared" si="23"/>
        <v>44604</v>
      </c>
      <c r="B291" s="4">
        <f t="shared" si="24"/>
        <v>18</v>
      </c>
      <c r="C291" s="4">
        <f t="shared" si="20"/>
        <v>2022</v>
      </c>
      <c r="D291" s="4">
        <f t="shared" si="21"/>
        <v>2</v>
      </c>
      <c r="E291" s="46">
        <v>282</v>
      </c>
      <c r="F291" s="56">
        <v>388.31845238095195</v>
      </c>
      <c r="G291" s="56">
        <f>CMG!E284</f>
        <v>257.37617</v>
      </c>
      <c r="H291" s="20">
        <f t="shared" si="22"/>
        <v>99943.91601413679</v>
      </c>
    </row>
    <row r="292" spans="1:8" x14ac:dyDescent="0.2">
      <c r="A292" s="45">
        <f t="shared" si="23"/>
        <v>44604</v>
      </c>
      <c r="B292" s="4">
        <f t="shared" si="24"/>
        <v>19</v>
      </c>
      <c r="C292" s="4">
        <f t="shared" si="20"/>
        <v>2022</v>
      </c>
      <c r="D292" s="4">
        <f t="shared" si="21"/>
        <v>2</v>
      </c>
      <c r="E292" s="46">
        <v>283</v>
      </c>
      <c r="F292" s="56">
        <v>388.31845238095195</v>
      </c>
      <c r="G292" s="56">
        <f>CMG!E285</f>
        <v>256.62022000000002</v>
      </c>
      <c r="H292" s="20">
        <f t="shared" si="22"/>
        <v>99650.366680059422</v>
      </c>
    </row>
    <row r="293" spans="1:8" x14ac:dyDescent="0.2">
      <c r="A293" s="45">
        <f t="shared" si="23"/>
        <v>44604</v>
      </c>
      <c r="B293" s="4">
        <f t="shared" si="24"/>
        <v>20</v>
      </c>
      <c r="C293" s="4">
        <f t="shared" si="20"/>
        <v>2022</v>
      </c>
      <c r="D293" s="4">
        <f t="shared" si="21"/>
        <v>2</v>
      </c>
      <c r="E293" s="46">
        <v>284</v>
      </c>
      <c r="F293" s="56">
        <v>388.31845238095195</v>
      </c>
      <c r="G293" s="56">
        <f>CMG!E286</f>
        <v>256.62022000000002</v>
      </c>
      <c r="H293" s="20">
        <f t="shared" si="22"/>
        <v>99650.366680059422</v>
      </c>
    </row>
    <row r="294" spans="1:8" x14ac:dyDescent="0.2">
      <c r="A294" s="45">
        <f t="shared" si="23"/>
        <v>44604</v>
      </c>
      <c r="B294" s="4">
        <f t="shared" si="24"/>
        <v>21</v>
      </c>
      <c r="C294" s="4">
        <f t="shared" si="20"/>
        <v>2022</v>
      </c>
      <c r="D294" s="4">
        <f t="shared" si="21"/>
        <v>2</v>
      </c>
      <c r="E294" s="46">
        <v>285</v>
      </c>
      <c r="F294" s="56">
        <v>388.31845238095195</v>
      </c>
      <c r="G294" s="56">
        <f>CMG!E287</f>
        <v>256.62022000000002</v>
      </c>
      <c r="H294" s="20">
        <f t="shared" si="22"/>
        <v>99650.366680059422</v>
      </c>
    </row>
    <row r="295" spans="1:8" x14ac:dyDescent="0.2">
      <c r="A295" s="45">
        <f t="shared" si="23"/>
        <v>44604</v>
      </c>
      <c r="B295" s="4">
        <f t="shared" si="24"/>
        <v>22</v>
      </c>
      <c r="C295" s="4">
        <f t="shared" si="20"/>
        <v>2022</v>
      </c>
      <c r="D295" s="4">
        <f t="shared" si="21"/>
        <v>2</v>
      </c>
      <c r="E295" s="46">
        <v>286</v>
      </c>
      <c r="F295" s="56">
        <v>388.31845238095195</v>
      </c>
      <c r="G295" s="56">
        <f>CMG!E288</f>
        <v>256.62022000000002</v>
      </c>
      <c r="H295" s="20">
        <f t="shared" si="22"/>
        <v>99650.366680059422</v>
      </c>
    </row>
    <row r="296" spans="1:8" x14ac:dyDescent="0.2">
      <c r="A296" s="45">
        <f t="shared" si="23"/>
        <v>44604</v>
      </c>
      <c r="B296" s="4">
        <f t="shared" si="24"/>
        <v>23</v>
      </c>
      <c r="C296" s="4">
        <f t="shared" si="20"/>
        <v>2022</v>
      </c>
      <c r="D296" s="4">
        <f t="shared" si="21"/>
        <v>2</v>
      </c>
      <c r="E296" s="46">
        <v>287</v>
      </c>
      <c r="F296" s="56">
        <v>388.31845238095195</v>
      </c>
      <c r="G296" s="56">
        <f>CMG!E289</f>
        <v>256.63630000000001</v>
      </c>
      <c r="H296" s="20">
        <f t="shared" si="22"/>
        <v>99656.610840773705</v>
      </c>
    </row>
    <row r="297" spans="1:8" x14ac:dyDescent="0.2">
      <c r="A297" s="45">
        <f t="shared" si="23"/>
        <v>44604</v>
      </c>
      <c r="B297" s="4">
        <f t="shared" si="24"/>
        <v>24</v>
      </c>
      <c r="C297" s="4">
        <f t="shared" si="20"/>
        <v>2022</v>
      </c>
      <c r="D297" s="4">
        <f t="shared" si="21"/>
        <v>2</v>
      </c>
      <c r="E297" s="46">
        <v>288</v>
      </c>
      <c r="F297" s="56">
        <v>388.31845238095195</v>
      </c>
      <c r="G297" s="56">
        <f>CMG!E290</f>
        <v>256.64434999999997</v>
      </c>
      <c r="H297" s="20">
        <f t="shared" si="22"/>
        <v>99659.736804315355</v>
      </c>
    </row>
    <row r="298" spans="1:8" x14ac:dyDescent="0.2">
      <c r="A298" s="45">
        <f t="shared" si="23"/>
        <v>44605</v>
      </c>
      <c r="B298" s="4">
        <f t="shared" si="24"/>
        <v>1</v>
      </c>
      <c r="C298" s="4">
        <f t="shared" si="20"/>
        <v>2022</v>
      </c>
      <c r="D298" s="4">
        <f t="shared" si="21"/>
        <v>2</v>
      </c>
      <c r="E298" s="46">
        <v>289</v>
      </c>
      <c r="F298" s="56">
        <v>388.31845238095195</v>
      </c>
      <c r="G298" s="56">
        <f>CMG!E291</f>
        <v>256.99015000000003</v>
      </c>
      <c r="H298" s="20">
        <f t="shared" si="22"/>
        <v>99794.017325148714</v>
      </c>
    </row>
    <row r="299" spans="1:8" x14ac:dyDescent="0.2">
      <c r="A299" s="45">
        <f t="shared" si="23"/>
        <v>44605</v>
      </c>
      <c r="B299" s="4">
        <f t="shared" si="24"/>
        <v>2</v>
      </c>
      <c r="C299" s="4">
        <f t="shared" si="20"/>
        <v>2022</v>
      </c>
      <c r="D299" s="4">
        <f t="shared" si="21"/>
        <v>2</v>
      </c>
      <c r="E299" s="46">
        <v>290</v>
      </c>
      <c r="F299" s="56">
        <v>388.31845238095195</v>
      </c>
      <c r="G299" s="56">
        <f>CMG!E292</f>
        <v>256.98210999999998</v>
      </c>
      <c r="H299" s="20">
        <f t="shared" si="22"/>
        <v>99790.895244791551</v>
      </c>
    </row>
    <row r="300" spans="1:8" x14ac:dyDescent="0.2">
      <c r="A300" s="45">
        <f t="shared" si="23"/>
        <v>44605</v>
      </c>
      <c r="B300" s="4">
        <f t="shared" si="24"/>
        <v>3</v>
      </c>
      <c r="C300" s="4">
        <f t="shared" si="20"/>
        <v>2022</v>
      </c>
      <c r="D300" s="4">
        <f t="shared" si="21"/>
        <v>2</v>
      </c>
      <c r="E300" s="46">
        <v>291</v>
      </c>
      <c r="F300" s="56">
        <v>388.31845238095195</v>
      </c>
      <c r="G300" s="56">
        <f>CMG!E293</f>
        <v>256.98210999999998</v>
      </c>
      <c r="H300" s="20">
        <f t="shared" si="22"/>
        <v>99790.895244791551</v>
      </c>
    </row>
    <row r="301" spans="1:8" x14ac:dyDescent="0.2">
      <c r="A301" s="45">
        <f t="shared" si="23"/>
        <v>44605</v>
      </c>
      <c r="B301" s="4">
        <f t="shared" si="24"/>
        <v>4</v>
      </c>
      <c r="C301" s="4">
        <f t="shared" si="20"/>
        <v>2022</v>
      </c>
      <c r="D301" s="4">
        <f t="shared" si="21"/>
        <v>2</v>
      </c>
      <c r="E301" s="46">
        <v>292</v>
      </c>
      <c r="F301" s="56">
        <v>388.31845238095195</v>
      </c>
      <c r="G301" s="56">
        <f>CMG!E294</f>
        <v>256.98210999999998</v>
      </c>
      <c r="H301" s="20">
        <f t="shared" si="22"/>
        <v>99790.895244791551</v>
      </c>
    </row>
    <row r="302" spans="1:8" x14ac:dyDescent="0.2">
      <c r="A302" s="45">
        <f t="shared" si="23"/>
        <v>44605</v>
      </c>
      <c r="B302" s="4">
        <f t="shared" si="24"/>
        <v>5</v>
      </c>
      <c r="C302" s="4">
        <f t="shared" si="20"/>
        <v>2022</v>
      </c>
      <c r="D302" s="4">
        <f t="shared" si="21"/>
        <v>2</v>
      </c>
      <c r="E302" s="46">
        <v>293</v>
      </c>
      <c r="F302" s="56">
        <v>388.31845238095195</v>
      </c>
      <c r="G302" s="56">
        <f>CMG!E295</f>
        <v>256.98210999999998</v>
      </c>
      <c r="H302" s="20">
        <f t="shared" si="22"/>
        <v>99790.895244791551</v>
      </c>
    </row>
    <row r="303" spans="1:8" x14ac:dyDescent="0.2">
      <c r="A303" s="45">
        <f t="shared" si="23"/>
        <v>44605</v>
      </c>
      <c r="B303" s="4">
        <f t="shared" si="24"/>
        <v>6</v>
      </c>
      <c r="C303" s="4">
        <f t="shared" si="20"/>
        <v>2022</v>
      </c>
      <c r="D303" s="4">
        <f t="shared" si="21"/>
        <v>2</v>
      </c>
      <c r="E303" s="46">
        <v>294</v>
      </c>
      <c r="F303" s="56">
        <v>388.31845238095195</v>
      </c>
      <c r="G303" s="56">
        <f>CMG!E296</f>
        <v>116.48837</v>
      </c>
      <c r="H303" s="20">
        <f t="shared" si="22"/>
        <v>45234.583558779712</v>
      </c>
    </row>
    <row r="304" spans="1:8" x14ac:dyDescent="0.2">
      <c r="A304" s="45">
        <f t="shared" si="23"/>
        <v>44605</v>
      </c>
      <c r="B304" s="4">
        <f t="shared" si="24"/>
        <v>7</v>
      </c>
      <c r="C304" s="4">
        <f t="shared" si="20"/>
        <v>2022</v>
      </c>
      <c r="D304" s="4">
        <f t="shared" si="21"/>
        <v>2</v>
      </c>
      <c r="E304" s="46">
        <v>295</v>
      </c>
      <c r="F304" s="56">
        <v>388.31845238095195</v>
      </c>
      <c r="G304" s="56">
        <f>CMG!E297</f>
        <v>92.193489999999997</v>
      </c>
      <c r="H304" s="20">
        <f t="shared" si="22"/>
        <v>35800.433356398768</v>
      </c>
    </row>
    <row r="305" spans="1:8" x14ac:dyDescent="0.2">
      <c r="A305" s="45">
        <f t="shared" si="23"/>
        <v>44605</v>
      </c>
      <c r="B305" s="4">
        <f t="shared" si="24"/>
        <v>8</v>
      </c>
      <c r="C305" s="4">
        <f t="shared" si="20"/>
        <v>2022</v>
      </c>
      <c r="D305" s="4">
        <f t="shared" si="21"/>
        <v>2</v>
      </c>
      <c r="E305" s="46">
        <v>296</v>
      </c>
      <c r="F305" s="56">
        <v>388.31845238095195</v>
      </c>
      <c r="G305" s="56">
        <f>CMG!E298</f>
        <v>68.815389999999994</v>
      </c>
      <c r="H305" s="20">
        <f t="shared" si="22"/>
        <v>26722.285744791636</v>
      </c>
    </row>
    <row r="306" spans="1:8" x14ac:dyDescent="0.2">
      <c r="A306" s="45">
        <f t="shared" si="23"/>
        <v>44605</v>
      </c>
      <c r="B306" s="4">
        <f t="shared" si="24"/>
        <v>9</v>
      </c>
      <c r="C306" s="4">
        <f t="shared" si="20"/>
        <v>2022</v>
      </c>
      <c r="D306" s="4">
        <f t="shared" si="21"/>
        <v>2</v>
      </c>
      <c r="E306" s="46">
        <v>297</v>
      </c>
      <c r="F306" s="56">
        <v>388.31845238095195</v>
      </c>
      <c r="G306" s="56">
        <f>CMG!E299</f>
        <v>25.12321</v>
      </c>
      <c r="H306" s="20">
        <f t="shared" si="22"/>
        <v>9755.8060260416569</v>
      </c>
    </row>
    <row r="307" spans="1:8" x14ac:dyDescent="0.2">
      <c r="A307" s="45">
        <f t="shared" si="23"/>
        <v>44605</v>
      </c>
      <c r="B307" s="4">
        <f t="shared" si="24"/>
        <v>10</v>
      </c>
      <c r="C307" s="4">
        <f t="shared" si="20"/>
        <v>2022</v>
      </c>
      <c r="D307" s="4">
        <f t="shared" si="21"/>
        <v>2</v>
      </c>
      <c r="E307" s="46">
        <v>298</v>
      </c>
      <c r="F307" s="56">
        <v>388.31845238095195</v>
      </c>
      <c r="G307" s="56">
        <f>CMG!E300</f>
        <v>200.78460999999999</v>
      </c>
      <c r="H307" s="20">
        <f t="shared" si="22"/>
        <v>77968.369017113</v>
      </c>
    </row>
    <row r="308" spans="1:8" x14ac:dyDescent="0.2">
      <c r="A308" s="45">
        <f t="shared" si="23"/>
        <v>44605</v>
      </c>
      <c r="B308" s="4">
        <f t="shared" si="24"/>
        <v>11</v>
      </c>
      <c r="C308" s="4">
        <f t="shared" si="20"/>
        <v>2022</v>
      </c>
      <c r="D308" s="4">
        <f t="shared" si="21"/>
        <v>2</v>
      </c>
      <c r="E308" s="46">
        <v>299</v>
      </c>
      <c r="F308" s="56">
        <v>388.31845238095195</v>
      </c>
      <c r="G308" s="56">
        <f>CMG!E301</f>
        <v>236.53935000000001</v>
      </c>
      <c r="H308" s="20">
        <f t="shared" si="22"/>
        <v>91852.594319196331</v>
      </c>
    </row>
    <row r="309" spans="1:8" x14ac:dyDescent="0.2">
      <c r="A309" s="45">
        <f t="shared" si="23"/>
        <v>44605</v>
      </c>
      <c r="B309" s="4">
        <f t="shared" si="24"/>
        <v>12</v>
      </c>
      <c r="C309" s="4">
        <f t="shared" si="20"/>
        <v>2022</v>
      </c>
      <c r="D309" s="4">
        <f t="shared" si="21"/>
        <v>2</v>
      </c>
      <c r="E309" s="46">
        <v>300</v>
      </c>
      <c r="F309" s="56">
        <v>388.31845238095195</v>
      </c>
      <c r="G309" s="56">
        <f>CMG!E302</f>
        <v>257.10273999999998</v>
      </c>
      <c r="H309" s="20">
        <f t="shared" si="22"/>
        <v>99837.73809970227</v>
      </c>
    </row>
    <row r="310" spans="1:8" x14ac:dyDescent="0.2">
      <c r="A310" s="45">
        <f t="shared" si="23"/>
        <v>44605</v>
      </c>
      <c r="B310" s="4">
        <f t="shared" si="24"/>
        <v>13</v>
      </c>
      <c r="C310" s="4">
        <f t="shared" si="20"/>
        <v>2022</v>
      </c>
      <c r="D310" s="4">
        <f t="shared" si="21"/>
        <v>2</v>
      </c>
      <c r="E310" s="46">
        <v>301</v>
      </c>
      <c r="F310" s="56">
        <v>388.31845238095195</v>
      </c>
      <c r="G310" s="56">
        <f>CMG!E303</f>
        <v>257.10273999999998</v>
      </c>
      <c r="H310" s="20">
        <f t="shared" si="22"/>
        <v>99837.73809970227</v>
      </c>
    </row>
    <row r="311" spans="1:8" x14ac:dyDescent="0.2">
      <c r="A311" s="45">
        <f t="shared" si="23"/>
        <v>44605</v>
      </c>
      <c r="B311" s="4">
        <f t="shared" si="24"/>
        <v>14</v>
      </c>
      <c r="C311" s="4">
        <f t="shared" si="20"/>
        <v>2022</v>
      </c>
      <c r="D311" s="4">
        <f t="shared" si="21"/>
        <v>2</v>
      </c>
      <c r="E311" s="46">
        <v>302</v>
      </c>
      <c r="F311" s="56">
        <v>388.31845238095195</v>
      </c>
      <c r="G311" s="56">
        <f>CMG!E304</f>
        <v>257.10273999999998</v>
      </c>
      <c r="H311" s="20">
        <f t="shared" si="22"/>
        <v>99837.73809970227</v>
      </c>
    </row>
    <row r="312" spans="1:8" x14ac:dyDescent="0.2">
      <c r="A312" s="45">
        <f t="shared" si="23"/>
        <v>44605</v>
      </c>
      <c r="B312" s="4">
        <f t="shared" si="24"/>
        <v>15</v>
      </c>
      <c r="C312" s="4">
        <f t="shared" si="20"/>
        <v>2022</v>
      </c>
      <c r="D312" s="4">
        <f t="shared" si="21"/>
        <v>2</v>
      </c>
      <c r="E312" s="46">
        <v>303</v>
      </c>
      <c r="F312" s="56">
        <v>388.31845238095195</v>
      </c>
      <c r="G312" s="56">
        <f>CMG!E305</f>
        <v>257.10273999999998</v>
      </c>
      <c r="H312" s="20">
        <f t="shared" si="22"/>
        <v>99837.73809970227</v>
      </c>
    </row>
    <row r="313" spans="1:8" x14ac:dyDescent="0.2">
      <c r="A313" s="45">
        <f t="shared" si="23"/>
        <v>44605</v>
      </c>
      <c r="B313" s="4">
        <f t="shared" si="24"/>
        <v>16</v>
      </c>
      <c r="C313" s="4">
        <f t="shared" si="20"/>
        <v>2022</v>
      </c>
      <c r="D313" s="4">
        <f t="shared" si="21"/>
        <v>2</v>
      </c>
      <c r="E313" s="46">
        <v>304</v>
      </c>
      <c r="F313" s="56">
        <v>388.31845238095195</v>
      </c>
      <c r="G313" s="56">
        <f>CMG!E306</f>
        <v>257.10273999999998</v>
      </c>
      <c r="H313" s="20">
        <f t="shared" si="22"/>
        <v>99837.73809970227</v>
      </c>
    </row>
    <row r="314" spans="1:8" x14ac:dyDescent="0.2">
      <c r="A314" s="45">
        <f t="shared" si="23"/>
        <v>44605</v>
      </c>
      <c r="B314" s="4">
        <f t="shared" si="24"/>
        <v>17</v>
      </c>
      <c r="C314" s="4">
        <f t="shared" si="20"/>
        <v>2022</v>
      </c>
      <c r="D314" s="4">
        <f t="shared" si="21"/>
        <v>2</v>
      </c>
      <c r="E314" s="46">
        <v>305</v>
      </c>
      <c r="F314" s="56">
        <v>388.31845238095195</v>
      </c>
      <c r="G314" s="56">
        <f>CMG!E307</f>
        <v>257.10273999999998</v>
      </c>
      <c r="H314" s="20">
        <f t="shared" si="22"/>
        <v>99837.73809970227</v>
      </c>
    </row>
    <row r="315" spans="1:8" x14ac:dyDescent="0.2">
      <c r="A315" s="45">
        <f t="shared" si="23"/>
        <v>44605</v>
      </c>
      <c r="B315" s="4">
        <f t="shared" si="24"/>
        <v>18</v>
      </c>
      <c r="C315" s="4">
        <f t="shared" si="20"/>
        <v>2022</v>
      </c>
      <c r="D315" s="4">
        <f t="shared" si="21"/>
        <v>2</v>
      </c>
      <c r="E315" s="46">
        <v>306</v>
      </c>
      <c r="F315" s="56">
        <v>388.31845238095195</v>
      </c>
      <c r="G315" s="56">
        <f>CMG!E308</f>
        <v>257.10273999999998</v>
      </c>
      <c r="H315" s="20">
        <f t="shared" si="22"/>
        <v>99837.73809970227</v>
      </c>
    </row>
    <row r="316" spans="1:8" x14ac:dyDescent="0.2">
      <c r="A316" s="45">
        <f t="shared" si="23"/>
        <v>44605</v>
      </c>
      <c r="B316" s="4">
        <f t="shared" si="24"/>
        <v>19</v>
      </c>
      <c r="C316" s="4">
        <f t="shared" si="20"/>
        <v>2022</v>
      </c>
      <c r="D316" s="4">
        <f t="shared" si="21"/>
        <v>2</v>
      </c>
      <c r="E316" s="46">
        <v>307</v>
      </c>
      <c r="F316" s="56">
        <v>388.31845238095195</v>
      </c>
      <c r="G316" s="56">
        <f>CMG!E309</f>
        <v>257.31986999999998</v>
      </c>
      <c r="H316" s="20">
        <f t="shared" si="22"/>
        <v>99922.053685267732</v>
      </c>
    </row>
    <row r="317" spans="1:8" x14ac:dyDescent="0.2">
      <c r="A317" s="45">
        <f t="shared" si="23"/>
        <v>44605</v>
      </c>
      <c r="B317" s="4">
        <f t="shared" si="24"/>
        <v>20</v>
      </c>
      <c r="C317" s="4">
        <f t="shared" si="20"/>
        <v>2022</v>
      </c>
      <c r="D317" s="4">
        <f t="shared" si="21"/>
        <v>2</v>
      </c>
      <c r="E317" s="46">
        <v>308</v>
      </c>
      <c r="F317" s="56">
        <v>388.31845238095195</v>
      </c>
      <c r="G317" s="56">
        <f>CMG!E310</f>
        <v>257.31986999999998</v>
      </c>
      <c r="H317" s="20">
        <f t="shared" si="22"/>
        <v>99922.053685267732</v>
      </c>
    </row>
    <row r="318" spans="1:8" x14ac:dyDescent="0.2">
      <c r="A318" s="45">
        <f t="shared" si="23"/>
        <v>44605</v>
      </c>
      <c r="B318" s="4">
        <f t="shared" si="24"/>
        <v>21</v>
      </c>
      <c r="C318" s="4">
        <f t="shared" si="20"/>
        <v>2022</v>
      </c>
      <c r="D318" s="4">
        <f t="shared" si="21"/>
        <v>2</v>
      </c>
      <c r="E318" s="46">
        <v>309</v>
      </c>
      <c r="F318" s="56">
        <v>388.31845238095195</v>
      </c>
      <c r="G318" s="56">
        <f>CMG!E311</f>
        <v>257.31986999999998</v>
      </c>
      <c r="H318" s="20">
        <f t="shared" si="22"/>
        <v>99922.053685267732</v>
      </c>
    </row>
    <row r="319" spans="1:8" x14ac:dyDescent="0.2">
      <c r="A319" s="45">
        <f t="shared" si="23"/>
        <v>44605</v>
      </c>
      <c r="B319" s="4">
        <f t="shared" si="24"/>
        <v>22</v>
      </c>
      <c r="C319" s="4">
        <f t="shared" si="20"/>
        <v>2022</v>
      </c>
      <c r="D319" s="4">
        <f t="shared" si="21"/>
        <v>2</v>
      </c>
      <c r="E319" s="46">
        <v>310</v>
      </c>
      <c r="F319" s="56">
        <v>388.31845238095195</v>
      </c>
      <c r="G319" s="56">
        <f>CMG!E312</f>
        <v>257.31986999999998</v>
      </c>
      <c r="H319" s="20">
        <f t="shared" si="22"/>
        <v>99922.053685267732</v>
      </c>
    </row>
    <row r="320" spans="1:8" x14ac:dyDescent="0.2">
      <c r="A320" s="45">
        <f t="shared" si="23"/>
        <v>44605</v>
      </c>
      <c r="B320" s="4">
        <f t="shared" si="24"/>
        <v>23</v>
      </c>
      <c r="C320" s="4">
        <f t="shared" si="20"/>
        <v>2022</v>
      </c>
      <c r="D320" s="4">
        <f t="shared" si="21"/>
        <v>2</v>
      </c>
      <c r="E320" s="46">
        <v>311</v>
      </c>
      <c r="F320" s="56">
        <v>388.31845238095195</v>
      </c>
      <c r="G320" s="56">
        <f>CMG!E313</f>
        <v>257.31986999999998</v>
      </c>
      <c r="H320" s="20">
        <f t="shared" si="22"/>
        <v>99922.053685267732</v>
      </c>
    </row>
    <row r="321" spans="1:8" x14ac:dyDescent="0.2">
      <c r="A321" s="45">
        <f t="shared" si="23"/>
        <v>44605</v>
      </c>
      <c r="B321" s="4">
        <f t="shared" si="24"/>
        <v>24</v>
      </c>
      <c r="C321" s="4">
        <f t="shared" si="20"/>
        <v>2022</v>
      </c>
      <c r="D321" s="4">
        <f t="shared" si="21"/>
        <v>2</v>
      </c>
      <c r="E321" s="46">
        <v>312</v>
      </c>
      <c r="F321" s="56">
        <v>388.31845238095195</v>
      </c>
      <c r="G321" s="56">
        <f>CMG!E314</f>
        <v>257.31986999999998</v>
      </c>
      <c r="H321" s="20">
        <f t="shared" si="22"/>
        <v>99922.053685267732</v>
      </c>
    </row>
    <row r="322" spans="1:8" x14ac:dyDescent="0.2">
      <c r="A322" s="45">
        <f t="shared" si="23"/>
        <v>44606</v>
      </c>
      <c r="B322" s="4">
        <f t="shared" si="24"/>
        <v>1</v>
      </c>
      <c r="C322" s="4">
        <f t="shared" si="20"/>
        <v>2022</v>
      </c>
      <c r="D322" s="4">
        <f t="shared" si="21"/>
        <v>2</v>
      </c>
      <c r="E322" s="46">
        <v>313</v>
      </c>
      <c r="F322" s="56">
        <v>388.31845238095195</v>
      </c>
      <c r="G322" s="56">
        <f>CMG!E315</f>
        <v>216.52280999999999</v>
      </c>
      <c r="H322" s="20">
        <f t="shared" si="22"/>
        <v>84079.802484374901</v>
      </c>
    </row>
    <row r="323" spans="1:8" x14ac:dyDescent="0.2">
      <c r="A323" s="45">
        <f t="shared" si="23"/>
        <v>44606</v>
      </c>
      <c r="B323" s="4">
        <f t="shared" si="24"/>
        <v>2</v>
      </c>
      <c r="C323" s="4">
        <f t="shared" si="20"/>
        <v>2022</v>
      </c>
      <c r="D323" s="4">
        <f t="shared" si="21"/>
        <v>2</v>
      </c>
      <c r="E323" s="46">
        <v>314</v>
      </c>
      <c r="F323" s="56">
        <v>388.31845238095195</v>
      </c>
      <c r="G323" s="56">
        <f>CMG!E316</f>
        <v>258.23665999999997</v>
      </c>
      <c r="H323" s="20">
        <f t="shared" si="22"/>
        <v>100278.06015922606</v>
      </c>
    </row>
    <row r="324" spans="1:8" x14ac:dyDescent="0.2">
      <c r="A324" s="45">
        <f t="shared" si="23"/>
        <v>44606</v>
      </c>
      <c r="B324" s="4">
        <f t="shared" si="24"/>
        <v>3</v>
      </c>
      <c r="C324" s="4">
        <f t="shared" si="20"/>
        <v>2022</v>
      </c>
      <c r="D324" s="4">
        <f t="shared" si="21"/>
        <v>2</v>
      </c>
      <c r="E324" s="46">
        <v>315</v>
      </c>
      <c r="F324" s="56">
        <v>388.31845238095195</v>
      </c>
      <c r="G324" s="56">
        <f>CMG!E317</f>
        <v>258.23665999999997</v>
      </c>
      <c r="H324" s="20">
        <f t="shared" si="22"/>
        <v>100278.06015922606</v>
      </c>
    </row>
    <row r="325" spans="1:8" x14ac:dyDescent="0.2">
      <c r="A325" s="45">
        <f t="shared" si="23"/>
        <v>44606</v>
      </c>
      <c r="B325" s="4">
        <f t="shared" si="24"/>
        <v>4</v>
      </c>
      <c r="C325" s="4">
        <f t="shared" si="20"/>
        <v>2022</v>
      </c>
      <c r="D325" s="4">
        <f t="shared" si="21"/>
        <v>2</v>
      </c>
      <c r="E325" s="46">
        <v>316</v>
      </c>
      <c r="F325" s="56">
        <v>388.31845238095195</v>
      </c>
      <c r="G325" s="56">
        <f>CMG!E318</f>
        <v>258.23665999999997</v>
      </c>
      <c r="H325" s="20">
        <f t="shared" si="22"/>
        <v>100278.06015922606</v>
      </c>
    </row>
    <row r="326" spans="1:8" x14ac:dyDescent="0.2">
      <c r="A326" s="45">
        <f t="shared" si="23"/>
        <v>44606</v>
      </c>
      <c r="B326" s="4">
        <f t="shared" si="24"/>
        <v>5</v>
      </c>
      <c r="C326" s="4">
        <f t="shared" si="20"/>
        <v>2022</v>
      </c>
      <c r="D326" s="4">
        <f t="shared" si="21"/>
        <v>2</v>
      </c>
      <c r="E326" s="46">
        <v>317</v>
      </c>
      <c r="F326" s="56">
        <v>388.31845238095195</v>
      </c>
      <c r="G326" s="56">
        <f>CMG!E319</f>
        <v>258.23665999999997</v>
      </c>
      <c r="H326" s="20">
        <f t="shared" si="22"/>
        <v>100278.06015922606</v>
      </c>
    </row>
    <row r="327" spans="1:8" x14ac:dyDescent="0.2">
      <c r="A327" s="45">
        <f t="shared" si="23"/>
        <v>44606</v>
      </c>
      <c r="B327" s="4">
        <f t="shared" si="24"/>
        <v>6</v>
      </c>
      <c r="C327" s="4">
        <f t="shared" si="20"/>
        <v>2022</v>
      </c>
      <c r="D327" s="4">
        <f t="shared" si="21"/>
        <v>2</v>
      </c>
      <c r="E327" s="46">
        <v>318</v>
      </c>
      <c r="F327" s="56">
        <v>388.31845238095195</v>
      </c>
      <c r="G327" s="56">
        <f>CMG!E320</f>
        <v>258.23665999999997</v>
      </c>
      <c r="H327" s="20">
        <f t="shared" si="22"/>
        <v>100278.06015922606</v>
      </c>
    </row>
    <row r="328" spans="1:8" x14ac:dyDescent="0.2">
      <c r="A328" s="45">
        <f t="shared" si="23"/>
        <v>44606</v>
      </c>
      <c r="B328" s="4">
        <f t="shared" si="24"/>
        <v>7</v>
      </c>
      <c r="C328" s="4">
        <f t="shared" si="20"/>
        <v>2022</v>
      </c>
      <c r="D328" s="4">
        <f t="shared" si="21"/>
        <v>2</v>
      </c>
      <c r="E328" s="46">
        <v>319</v>
      </c>
      <c r="F328" s="56">
        <v>388.31845238095195</v>
      </c>
      <c r="G328" s="56">
        <f>CMG!E321</f>
        <v>258.23665999999997</v>
      </c>
      <c r="H328" s="20">
        <f t="shared" si="22"/>
        <v>100278.06015922606</v>
      </c>
    </row>
    <row r="329" spans="1:8" x14ac:dyDescent="0.2">
      <c r="A329" s="45">
        <f t="shared" si="23"/>
        <v>44606</v>
      </c>
      <c r="B329" s="4">
        <f t="shared" si="24"/>
        <v>8</v>
      </c>
      <c r="C329" s="4">
        <f t="shared" si="20"/>
        <v>2022</v>
      </c>
      <c r="D329" s="4">
        <f t="shared" si="21"/>
        <v>2</v>
      </c>
      <c r="E329" s="46">
        <v>320</v>
      </c>
      <c r="F329" s="56">
        <v>388.31845238095195</v>
      </c>
      <c r="G329" s="56">
        <f>CMG!E322</f>
        <v>258.23665999999997</v>
      </c>
      <c r="H329" s="20">
        <f t="shared" si="22"/>
        <v>100278.06015922606</v>
      </c>
    </row>
    <row r="330" spans="1:8" x14ac:dyDescent="0.2">
      <c r="A330" s="45">
        <f t="shared" si="23"/>
        <v>44606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2</v>
      </c>
      <c r="E330" s="46">
        <v>321</v>
      </c>
      <c r="F330" s="56">
        <v>525.37202380952397</v>
      </c>
      <c r="G330" s="56">
        <f>CMG!E323</f>
        <v>260.83422999999999</v>
      </c>
      <c r="H330" s="20">
        <f t="shared" si="22"/>
        <v>137035.00729389885</v>
      </c>
    </row>
    <row r="331" spans="1:8" x14ac:dyDescent="0.2">
      <c r="A331" s="45">
        <f t="shared" si="23"/>
        <v>44606</v>
      </c>
      <c r="B331" s="4">
        <f t="shared" si="24"/>
        <v>10</v>
      </c>
      <c r="C331" s="4">
        <f t="shared" si="25"/>
        <v>2022</v>
      </c>
      <c r="D331" s="4">
        <f t="shared" si="26"/>
        <v>2</v>
      </c>
      <c r="E331" s="46">
        <v>322</v>
      </c>
      <c r="F331" s="56">
        <v>525.37202380952397</v>
      </c>
      <c r="G331" s="56">
        <f>CMG!E324</f>
        <v>260.83422999999999</v>
      </c>
      <c r="H331" s="20">
        <f t="shared" ref="H331:H394" si="27">F331*G331</f>
        <v>137035.00729389885</v>
      </c>
    </row>
    <row r="332" spans="1:8" x14ac:dyDescent="0.2">
      <c r="A332" s="45">
        <f t="shared" ref="A332:A395" si="28">IF(B331=24,A331+1,A331)</f>
        <v>44606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2</v>
      </c>
      <c r="E332" s="46">
        <v>323</v>
      </c>
      <c r="F332" s="56">
        <v>525.37202380952397</v>
      </c>
      <c r="G332" s="56">
        <f>CMG!E325</f>
        <v>260.83422999999999</v>
      </c>
      <c r="H332" s="20">
        <f t="shared" si="27"/>
        <v>137035.00729389885</v>
      </c>
    </row>
    <row r="333" spans="1:8" x14ac:dyDescent="0.2">
      <c r="A333" s="45">
        <f t="shared" si="28"/>
        <v>44606</v>
      </c>
      <c r="B333" s="4">
        <f t="shared" si="29"/>
        <v>12</v>
      </c>
      <c r="C333" s="4">
        <f t="shared" si="25"/>
        <v>2022</v>
      </c>
      <c r="D333" s="4">
        <f t="shared" si="26"/>
        <v>2</v>
      </c>
      <c r="E333" s="46">
        <v>324</v>
      </c>
      <c r="F333" s="56">
        <v>525.37202380952397</v>
      </c>
      <c r="G333" s="56">
        <f>CMG!E326</f>
        <v>260.83422999999999</v>
      </c>
      <c r="H333" s="20">
        <f t="shared" si="27"/>
        <v>137035.00729389885</v>
      </c>
    </row>
    <row r="334" spans="1:8" x14ac:dyDescent="0.2">
      <c r="A334" s="45">
        <f t="shared" si="28"/>
        <v>44606</v>
      </c>
      <c r="B334" s="4">
        <f t="shared" si="29"/>
        <v>13</v>
      </c>
      <c r="C334" s="4">
        <f t="shared" si="25"/>
        <v>2022</v>
      </c>
      <c r="D334" s="4">
        <f t="shared" si="26"/>
        <v>2</v>
      </c>
      <c r="E334" s="46">
        <v>325</v>
      </c>
      <c r="F334" s="56">
        <v>525.37202380952397</v>
      </c>
      <c r="G334" s="56">
        <f>CMG!E327</f>
        <v>260.83422999999999</v>
      </c>
      <c r="H334" s="20">
        <f t="shared" si="27"/>
        <v>137035.00729389885</v>
      </c>
    </row>
    <row r="335" spans="1:8" x14ac:dyDescent="0.2">
      <c r="A335" s="45">
        <f t="shared" si="28"/>
        <v>44606</v>
      </c>
      <c r="B335" s="4">
        <f t="shared" si="29"/>
        <v>14</v>
      </c>
      <c r="C335" s="4">
        <f t="shared" si="25"/>
        <v>2022</v>
      </c>
      <c r="D335" s="4">
        <f t="shared" si="26"/>
        <v>2</v>
      </c>
      <c r="E335" s="46">
        <v>326</v>
      </c>
      <c r="F335" s="56">
        <v>525.37202380952397</v>
      </c>
      <c r="G335" s="56">
        <f>CMG!E328</f>
        <v>260.83422999999999</v>
      </c>
      <c r="H335" s="20">
        <f t="shared" si="27"/>
        <v>137035.00729389885</v>
      </c>
    </row>
    <row r="336" spans="1:8" x14ac:dyDescent="0.2">
      <c r="A336" s="45">
        <f t="shared" si="28"/>
        <v>44606</v>
      </c>
      <c r="B336" s="4">
        <f t="shared" si="29"/>
        <v>15</v>
      </c>
      <c r="C336" s="4">
        <f t="shared" si="25"/>
        <v>2022</v>
      </c>
      <c r="D336" s="4">
        <f t="shared" si="26"/>
        <v>2</v>
      </c>
      <c r="E336" s="46">
        <v>327</v>
      </c>
      <c r="F336" s="56">
        <v>525.37202380952397</v>
      </c>
      <c r="G336" s="56">
        <f>CMG!E329</f>
        <v>260.83422999999999</v>
      </c>
      <c r="H336" s="20">
        <f t="shared" si="27"/>
        <v>137035.00729389885</v>
      </c>
    </row>
    <row r="337" spans="1:8" x14ac:dyDescent="0.2">
      <c r="A337" s="45">
        <f t="shared" si="28"/>
        <v>44606</v>
      </c>
      <c r="B337" s="4">
        <f t="shared" si="29"/>
        <v>16</v>
      </c>
      <c r="C337" s="4">
        <f t="shared" si="25"/>
        <v>2022</v>
      </c>
      <c r="D337" s="4">
        <f t="shared" si="26"/>
        <v>2</v>
      </c>
      <c r="E337" s="46">
        <v>328</v>
      </c>
      <c r="F337" s="56">
        <v>525.37202380952397</v>
      </c>
      <c r="G337" s="56">
        <f>CMG!E330</f>
        <v>260.83422999999999</v>
      </c>
      <c r="H337" s="20">
        <f t="shared" si="27"/>
        <v>137035.00729389885</v>
      </c>
    </row>
    <row r="338" spans="1:8" x14ac:dyDescent="0.2">
      <c r="A338" s="45">
        <f t="shared" si="28"/>
        <v>44606</v>
      </c>
      <c r="B338" s="4">
        <f t="shared" si="29"/>
        <v>17</v>
      </c>
      <c r="C338" s="4">
        <f t="shared" si="25"/>
        <v>2022</v>
      </c>
      <c r="D338" s="4">
        <f t="shared" si="26"/>
        <v>2</v>
      </c>
      <c r="E338" s="46">
        <v>329</v>
      </c>
      <c r="F338" s="56">
        <v>525.37202380952397</v>
      </c>
      <c r="G338" s="56">
        <f>CMG!E331</f>
        <v>260.83422999999999</v>
      </c>
      <c r="H338" s="20">
        <f t="shared" si="27"/>
        <v>137035.00729389885</v>
      </c>
    </row>
    <row r="339" spans="1:8" x14ac:dyDescent="0.2">
      <c r="A339" s="45">
        <f t="shared" si="28"/>
        <v>44606</v>
      </c>
      <c r="B339" s="4">
        <f t="shared" si="29"/>
        <v>18</v>
      </c>
      <c r="C339" s="4">
        <f t="shared" si="25"/>
        <v>2022</v>
      </c>
      <c r="D339" s="4">
        <f t="shared" si="26"/>
        <v>2</v>
      </c>
      <c r="E339" s="46">
        <v>330</v>
      </c>
      <c r="F339" s="56">
        <v>525.37202380952397</v>
      </c>
      <c r="G339" s="56">
        <f>CMG!E332</f>
        <v>260.83422999999999</v>
      </c>
      <c r="H339" s="20">
        <f t="shared" si="27"/>
        <v>137035.00729389885</v>
      </c>
    </row>
    <row r="340" spans="1:8" x14ac:dyDescent="0.2">
      <c r="A340" s="45">
        <f t="shared" si="28"/>
        <v>44606</v>
      </c>
      <c r="B340" s="4">
        <f t="shared" si="29"/>
        <v>19</v>
      </c>
      <c r="C340" s="4">
        <f t="shared" si="25"/>
        <v>2022</v>
      </c>
      <c r="D340" s="4">
        <f t="shared" si="26"/>
        <v>2</v>
      </c>
      <c r="E340" s="46">
        <v>331</v>
      </c>
      <c r="F340" s="56">
        <v>525.37202380952397</v>
      </c>
      <c r="G340" s="56">
        <f>CMG!E333</f>
        <v>260.77793000000003</v>
      </c>
      <c r="H340" s="20">
        <f t="shared" si="27"/>
        <v>137005.4288489584</v>
      </c>
    </row>
    <row r="341" spans="1:8" x14ac:dyDescent="0.2">
      <c r="A341" s="45">
        <f t="shared" si="28"/>
        <v>44606</v>
      </c>
      <c r="B341" s="4">
        <f t="shared" si="29"/>
        <v>20</v>
      </c>
      <c r="C341" s="4">
        <f t="shared" si="25"/>
        <v>2022</v>
      </c>
      <c r="D341" s="4">
        <f t="shared" si="26"/>
        <v>2</v>
      </c>
      <c r="E341" s="46">
        <v>332</v>
      </c>
      <c r="F341" s="56">
        <v>525.37202380952397</v>
      </c>
      <c r="G341" s="56">
        <f>CMG!E334</f>
        <v>260.77793000000003</v>
      </c>
      <c r="H341" s="20">
        <f t="shared" si="27"/>
        <v>137005.4288489584</v>
      </c>
    </row>
    <row r="342" spans="1:8" x14ac:dyDescent="0.2">
      <c r="A342" s="45">
        <f t="shared" si="28"/>
        <v>44606</v>
      </c>
      <c r="B342" s="4">
        <f t="shared" si="29"/>
        <v>21</v>
      </c>
      <c r="C342" s="4">
        <f t="shared" si="25"/>
        <v>2022</v>
      </c>
      <c r="D342" s="4">
        <f t="shared" si="26"/>
        <v>2</v>
      </c>
      <c r="E342" s="46">
        <v>333</v>
      </c>
      <c r="F342" s="56">
        <v>525.37202380952397</v>
      </c>
      <c r="G342" s="56">
        <f>CMG!E335</f>
        <v>260.77793000000003</v>
      </c>
      <c r="H342" s="20">
        <f t="shared" si="27"/>
        <v>137005.4288489584</v>
      </c>
    </row>
    <row r="343" spans="1:8" x14ac:dyDescent="0.2">
      <c r="A343" s="45">
        <f t="shared" si="28"/>
        <v>44606</v>
      </c>
      <c r="B343" s="4">
        <f t="shared" si="29"/>
        <v>22</v>
      </c>
      <c r="C343" s="4">
        <f t="shared" si="25"/>
        <v>2022</v>
      </c>
      <c r="D343" s="4">
        <f t="shared" si="26"/>
        <v>2</v>
      </c>
      <c r="E343" s="46">
        <v>334</v>
      </c>
      <c r="F343" s="56">
        <v>525.37202380952397</v>
      </c>
      <c r="G343" s="56">
        <f>CMG!E336</f>
        <v>260.77793000000003</v>
      </c>
      <c r="H343" s="20">
        <f t="shared" si="27"/>
        <v>137005.4288489584</v>
      </c>
    </row>
    <row r="344" spans="1:8" x14ac:dyDescent="0.2">
      <c r="A344" s="45">
        <f t="shared" si="28"/>
        <v>44606</v>
      </c>
      <c r="B344" s="4">
        <f t="shared" si="29"/>
        <v>23</v>
      </c>
      <c r="C344" s="4">
        <f t="shared" si="25"/>
        <v>2022</v>
      </c>
      <c r="D344" s="4">
        <f t="shared" si="26"/>
        <v>2</v>
      </c>
      <c r="E344" s="46">
        <v>335</v>
      </c>
      <c r="F344" s="56">
        <v>525.37202380952397</v>
      </c>
      <c r="G344" s="56">
        <f>CMG!E337</f>
        <v>260.77793000000003</v>
      </c>
      <c r="H344" s="20">
        <f t="shared" si="27"/>
        <v>137005.4288489584</v>
      </c>
    </row>
    <row r="345" spans="1:8" x14ac:dyDescent="0.2">
      <c r="A345" s="45">
        <f t="shared" si="28"/>
        <v>44606</v>
      </c>
      <c r="B345" s="4">
        <f t="shared" si="29"/>
        <v>24</v>
      </c>
      <c r="C345" s="4">
        <f t="shared" si="25"/>
        <v>2022</v>
      </c>
      <c r="D345" s="4">
        <f t="shared" si="26"/>
        <v>2</v>
      </c>
      <c r="E345" s="46">
        <v>336</v>
      </c>
      <c r="F345" s="56">
        <v>525.37202380952397</v>
      </c>
      <c r="G345" s="56">
        <f>CMG!E338</f>
        <v>260.77793000000003</v>
      </c>
      <c r="H345" s="20">
        <f t="shared" si="27"/>
        <v>137005.4288489584</v>
      </c>
    </row>
    <row r="346" spans="1:8" x14ac:dyDescent="0.2">
      <c r="A346" s="45">
        <f t="shared" si="28"/>
        <v>44607</v>
      </c>
      <c r="B346" s="4">
        <f t="shared" si="29"/>
        <v>1</v>
      </c>
      <c r="C346" s="4">
        <f t="shared" si="25"/>
        <v>2022</v>
      </c>
      <c r="D346" s="4">
        <f t="shared" si="26"/>
        <v>2</v>
      </c>
      <c r="E346" s="46">
        <v>337</v>
      </c>
      <c r="F346" s="56">
        <v>525.37202380952397</v>
      </c>
      <c r="G346" s="56">
        <f>CMG!E339</f>
        <v>259.22228000000001</v>
      </c>
      <c r="H346" s="20">
        <f t="shared" si="27"/>
        <v>136188.13386011909</v>
      </c>
    </row>
    <row r="347" spans="1:8" x14ac:dyDescent="0.2">
      <c r="A347" s="45">
        <f t="shared" si="28"/>
        <v>44607</v>
      </c>
      <c r="B347" s="4">
        <f t="shared" si="29"/>
        <v>2</v>
      </c>
      <c r="C347" s="4">
        <f t="shared" si="25"/>
        <v>2022</v>
      </c>
      <c r="D347" s="4">
        <f t="shared" si="26"/>
        <v>2</v>
      </c>
      <c r="E347" s="46">
        <v>338</v>
      </c>
      <c r="F347" s="56">
        <v>525.37202380952397</v>
      </c>
      <c r="G347" s="56">
        <f>CMG!E340</f>
        <v>259.22228000000001</v>
      </c>
      <c r="H347" s="20">
        <f t="shared" si="27"/>
        <v>136188.13386011909</v>
      </c>
    </row>
    <row r="348" spans="1:8" x14ac:dyDescent="0.2">
      <c r="A348" s="45">
        <f t="shared" si="28"/>
        <v>44607</v>
      </c>
      <c r="B348" s="4">
        <f t="shared" si="29"/>
        <v>3</v>
      </c>
      <c r="C348" s="4">
        <f t="shared" si="25"/>
        <v>2022</v>
      </c>
      <c r="D348" s="4">
        <f t="shared" si="26"/>
        <v>2</v>
      </c>
      <c r="E348" s="46">
        <v>339</v>
      </c>
      <c r="F348" s="56">
        <v>525.37202380952397</v>
      </c>
      <c r="G348" s="56">
        <f>CMG!E341</f>
        <v>259.22228000000001</v>
      </c>
      <c r="H348" s="20">
        <f t="shared" si="27"/>
        <v>136188.13386011909</v>
      </c>
    </row>
    <row r="349" spans="1:8" x14ac:dyDescent="0.2">
      <c r="A349" s="45">
        <f t="shared" si="28"/>
        <v>44607</v>
      </c>
      <c r="B349" s="4">
        <f t="shared" si="29"/>
        <v>4</v>
      </c>
      <c r="C349" s="4">
        <f t="shared" si="25"/>
        <v>2022</v>
      </c>
      <c r="D349" s="4">
        <f t="shared" si="26"/>
        <v>2</v>
      </c>
      <c r="E349" s="46">
        <v>340</v>
      </c>
      <c r="F349" s="56">
        <v>525.37202380952397</v>
      </c>
      <c r="G349" s="56">
        <f>CMG!E342</f>
        <v>259.22228000000001</v>
      </c>
      <c r="H349" s="20">
        <f t="shared" si="27"/>
        <v>136188.13386011909</v>
      </c>
    </row>
    <row r="350" spans="1:8" x14ac:dyDescent="0.2">
      <c r="A350" s="45">
        <f t="shared" si="28"/>
        <v>44607</v>
      </c>
      <c r="B350" s="4">
        <f t="shared" si="29"/>
        <v>5</v>
      </c>
      <c r="C350" s="4">
        <f t="shared" si="25"/>
        <v>2022</v>
      </c>
      <c r="D350" s="4">
        <f t="shared" si="26"/>
        <v>2</v>
      </c>
      <c r="E350" s="46">
        <v>341</v>
      </c>
      <c r="F350" s="56">
        <v>525.37202380952397</v>
      </c>
      <c r="G350" s="56">
        <f>CMG!E343</f>
        <v>259.22228000000001</v>
      </c>
      <c r="H350" s="20">
        <f t="shared" si="27"/>
        <v>136188.13386011909</v>
      </c>
    </row>
    <row r="351" spans="1:8" x14ac:dyDescent="0.2">
      <c r="A351" s="45">
        <f t="shared" si="28"/>
        <v>44607</v>
      </c>
      <c r="B351" s="4">
        <f t="shared" si="29"/>
        <v>6</v>
      </c>
      <c r="C351" s="4">
        <f t="shared" si="25"/>
        <v>2022</v>
      </c>
      <c r="D351" s="4">
        <f t="shared" si="26"/>
        <v>2</v>
      </c>
      <c r="E351" s="46">
        <v>342</v>
      </c>
      <c r="F351" s="56">
        <v>525.37202380952397</v>
      </c>
      <c r="G351" s="56">
        <f>CMG!E344</f>
        <v>259.22228000000001</v>
      </c>
      <c r="H351" s="20">
        <f t="shared" si="27"/>
        <v>136188.13386011909</v>
      </c>
    </row>
    <row r="352" spans="1:8" x14ac:dyDescent="0.2">
      <c r="A352" s="45">
        <f t="shared" si="28"/>
        <v>44607</v>
      </c>
      <c r="B352" s="4">
        <f t="shared" si="29"/>
        <v>7</v>
      </c>
      <c r="C352" s="4">
        <f t="shared" si="25"/>
        <v>2022</v>
      </c>
      <c r="D352" s="4">
        <f t="shared" si="26"/>
        <v>2</v>
      </c>
      <c r="E352" s="46">
        <v>343</v>
      </c>
      <c r="F352" s="56">
        <v>525.37202380952397</v>
      </c>
      <c r="G352" s="56">
        <f>CMG!E345</f>
        <v>259.22228000000001</v>
      </c>
      <c r="H352" s="20">
        <f t="shared" si="27"/>
        <v>136188.13386011909</v>
      </c>
    </row>
    <row r="353" spans="1:8" x14ac:dyDescent="0.2">
      <c r="A353" s="45">
        <f t="shared" si="28"/>
        <v>44607</v>
      </c>
      <c r="B353" s="4">
        <f t="shared" si="29"/>
        <v>8</v>
      </c>
      <c r="C353" s="4">
        <f t="shared" si="25"/>
        <v>2022</v>
      </c>
      <c r="D353" s="4">
        <f t="shared" si="26"/>
        <v>2</v>
      </c>
      <c r="E353" s="46">
        <v>344</v>
      </c>
      <c r="F353" s="56">
        <v>525.37202380952397</v>
      </c>
      <c r="G353" s="56">
        <f>CMG!E346</f>
        <v>259.22228000000001</v>
      </c>
      <c r="H353" s="20">
        <f t="shared" si="27"/>
        <v>136188.13386011909</v>
      </c>
    </row>
    <row r="354" spans="1:8" x14ac:dyDescent="0.2">
      <c r="A354" s="45">
        <f t="shared" si="28"/>
        <v>44607</v>
      </c>
      <c r="B354" s="4">
        <f t="shared" si="29"/>
        <v>9</v>
      </c>
      <c r="C354" s="4">
        <f t="shared" si="25"/>
        <v>2022</v>
      </c>
      <c r="D354" s="4">
        <f t="shared" si="26"/>
        <v>2</v>
      </c>
      <c r="E354" s="46">
        <v>345</v>
      </c>
      <c r="F354" s="56">
        <v>525.37202380952397</v>
      </c>
      <c r="G354" s="56">
        <f>CMG!E347</f>
        <v>261.45557000000002</v>
      </c>
      <c r="H354" s="20">
        <f t="shared" si="27"/>
        <v>137361.44194717266</v>
      </c>
    </row>
    <row r="355" spans="1:8" x14ac:dyDescent="0.2">
      <c r="A355" s="45">
        <f t="shared" si="28"/>
        <v>44607</v>
      </c>
      <c r="B355" s="4">
        <f t="shared" si="29"/>
        <v>10</v>
      </c>
      <c r="C355" s="4">
        <f t="shared" si="25"/>
        <v>2022</v>
      </c>
      <c r="D355" s="4">
        <f t="shared" si="26"/>
        <v>2</v>
      </c>
      <c r="E355" s="46">
        <v>346</v>
      </c>
      <c r="F355" s="56">
        <v>525.37202380952397</v>
      </c>
      <c r="G355" s="56">
        <f>CMG!E348</f>
        <v>261.45557000000002</v>
      </c>
      <c r="H355" s="20">
        <f t="shared" si="27"/>
        <v>137361.44194717266</v>
      </c>
    </row>
    <row r="356" spans="1:8" x14ac:dyDescent="0.2">
      <c r="A356" s="45">
        <f t="shared" si="28"/>
        <v>44607</v>
      </c>
      <c r="B356" s="4">
        <f t="shared" si="29"/>
        <v>11</v>
      </c>
      <c r="C356" s="4">
        <f t="shared" si="25"/>
        <v>2022</v>
      </c>
      <c r="D356" s="4">
        <f t="shared" si="26"/>
        <v>2</v>
      </c>
      <c r="E356" s="46">
        <v>347</v>
      </c>
      <c r="F356" s="56">
        <v>525.37202380952397</v>
      </c>
      <c r="G356" s="56">
        <f>CMG!E349</f>
        <v>261.45557000000002</v>
      </c>
      <c r="H356" s="20">
        <f t="shared" si="27"/>
        <v>137361.44194717266</v>
      </c>
    </row>
    <row r="357" spans="1:8" x14ac:dyDescent="0.2">
      <c r="A357" s="45">
        <f t="shared" si="28"/>
        <v>44607</v>
      </c>
      <c r="B357" s="4">
        <f t="shared" si="29"/>
        <v>12</v>
      </c>
      <c r="C357" s="4">
        <f t="shared" si="25"/>
        <v>2022</v>
      </c>
      <c r="D357" s="4">
        <f t="shared" si="26"/>
        <v>2</v>
      </c>
      <c r="E357" s="46">
        <v>348</v>
      </c>
      <c r="F357" s="56">
        <v>525.37202380952397</v>
      </c>
      <c r="G357" s="56">
        <f>CMG!E350</f>
        <v>261.45557000000002</v>
      </c>
      <c r="H357" s="20">
        <f t="shared" si="27"/>
        <v>137361.44194717266</v>
      </c>
    </row>
    <row r="358" spans="1:8" x14ac:dyDescent="0.2">
      <c r="A358" s="45">
        <f t="shared" si="28"/>
        <v>44607</v>
      </c>
      <c r="B358" s="4">
        <f t="shared" si="29"/>
        <v>13</v>
      </c>
      <c r="C358" s="4">
        <f t="shared" si="25"/>
        <v>2022</v>
      </c>
      <c r="D358" s="4">
        <f t="shared" si="26"/>
        <v>2</v>
      </c>
      <c r="E358" s="46">
        <v>349</v>
      </c>
      <c r="F358" s="56">
        <v>525.37202380952397</v>
      </c>
      <c r="G358" s="56">
        <f>CMG!E351</f>
        <v>261.45557000000002</v>
      </c>
      <c r="H358" s="20">
        <f t="shared" si="27"/>
        <v>137361.44194717266</v>
      </c>
    </row>
    <row r="359" spans="1:8" x14ac:dyDescent="0.2">
      <c r="A359" s="45">
        <f t="shared" si="28"/>
        <v>44607</v>
      </c>
      <c r="B359" s="4">
        <f t="shared" si="29"/>
        <v>14</v>
      </c>
      <c r="C359" s="4">
        <f t="shared" si="25"/>
        <v>2022</v>
      </c>
      <c r="D359" s="4">
        <f t="shared" si="26"/>
        <v>2</v>
      </c>
      <c r="E359" s="46">
        <v>350</v>
      </c>
      <c r="F359" s="56">
        <v>525.37202380952397</v>
      </c>
      <c r="G359" s="56">
        <f>CMG!E352</f>
        <v>261.45557000000002</v>
      </c>
      <c r="H359" s="20">
        <f t="shared" si="27"/>
        <v>137361.44194717266</v>
      </c>
    </row>
    <row r="360" spans="1:8" x14ac:dyDescent="0.2">
      <c r="A360" s="45">
        <f t="shared" si="28"/>
        <v>44607</v>
      </c>
      <c r="B360" s="4">
        <f t="shared" si="29"/>
        <v>15</v>
      </c>
      <c r="C360" s="4">
        <f t="shared" si="25"/>
        <v>2022</v>
      </c>
      <c r="D360" s="4">
        <f t="shared" si="26"/>
        <v>2</v>
      </c>
      <c r="E360" s="46">
        <v>351</v>
      </c>
      <c r="F360" s="56">
        <v>525.37202380952397</v>
      </c>
      <c r="G360" s="56">
        <f>CMG!E353</f>
        <v>261.45557000000002</v>
      </c>
      <c r="H360" s="20">
        <f t="shared" si="27"/>
        <v>137361.44194717266</v>
      </c>
    </row>
    <row r="361" spans="1:8" x14ac:dyDescent="0.2">
      <c r="A361" s="45">
        <f t="shared" si="28"/>
        <v>44607</v>
      </c>
      <c r="B361" s="4">
        <f t="shared" si="29"/>
        <v>16</v>
      </c>
      <c r="C361" s="4">
        <f t="shared" si="25"/>
        <v>2022</v>
      </c>
      <c r="D361" s="4">
        <f t="shared" si="26"/>
        <v>2</v>
      </c>
      <c r="E361" s="46">
        <v>352</v>
      </c>
      <c r="F361" s="56">
        <v>525.37202380952397</v>
      </c>
      <c r="G361" s="56">
        <f>CMG!E354</f>
        <v>261.45557000000002</v>
      </c>
      <c r="H361" s="20">
        <f t="shared" si="27"/>
        <v>137361.44194717266</v>
      </c>
    </row>
    <row r="362" spans="1:8" x14ac:dyDescent="0.2">
      <c r="A362" s="45">
        <f t="shared" si="28"/>
        <v>44607</v>
      </c>
      <c r="B362" s="4">
        <f t="shared" si="29"/>
        <v>17</v>
      </c>
      <c r="C362" s="4">
        <f t="shared" si="25"/>
        <v>2022</v>
      </c>
      <c r="D362" s="4">
        <f t="shared" si="26"/>
        <v>2</v>
      </c>
      <c r="E362" s="46">
        <v>353</v>
      </c>
      <c r="F362" s="56">
        <v>525.37202380952397</v>
      </c>
      <c r="G362" s="56">
        <f>CMG!E355</f>
        <v>261.45557000000002</v>
      </c>
      <c r="H362" s="20">
        <f t="shared" si="27"/>
        <v>137361.44194717266</v>
      </c>
    </row>
    <row r="363" spans="1:8" x14ac:dyDescent="0.2">
      <c r="A363" s="45">
        <f t="shared" si="28"/>
        <v>44607</v>
      </c>
      <c r="B363" s="4">
        <f t="shared" si="29"/>
        <v>18</v>
      </c>
      <c r="C363" s="4">
        <f t="shared" si="25"/>
        <v>2022</v>
      </c>
      <c r="D363" s="4">
        <f t="shared" si="26"/>
        <v>2</v>
      </c>
      <c r="E363" s="46">
        <v>354</v>
      </c>
      <c r="F363" s="56">
        <v>525.37202380952397</v>
      </c>
      <c r="G363" s="56">
        <f>CMG!E356</f>
        <v>261.45557000000002</v>
      </c>
      <c r="H363" s="20">
        <f t="shared" si="27"/>
        <v>137361.44194717266</v>
      </c>
    </row>
    <row r="364" spans="1:8" x14ac:dyDescent="0.2">
      <c r="A364" s="45">
        <f t="shared" si="28"/>
        <v>44607</v>
      </c>
      <c r="B364" s="4">
        <f t="shared" si="29"/>
        <v>19</v>
      </c>
      <c r="C364" s="4">
        <f t="shared" si="25"/>
        <v>2022</v>
      </c>
      <c r="D364" s="4">
        <f t="shared" si="26"/>
        <v>2</v>
      </c>
      <c r="E364" s="46">
        <v>355</v>
      </c>
      <c r="F364" s="56">
        <v>525.37202380952397</v>
      </c>
      <c r="G364" s="56">
        <f>CMG!E357</f>
        <v>258.54503999999997</v>
      </c>
      <c r="H364" s="20">
        <f t="shared" si="27"/>
        <v>135832.33091071431</v>
      </c>
    </row>
    <row r="365" spans="1:8" x14ac:dyDescent="0.2">
      <c r="A365" s="45">
        <f t="shared" si="28"/>
        <v>44607</v>
      </c>
      <c r="B365" s="4">
        <f t="shared" si="29"/>
        <v>20</v>
      </c>
      <c r="C365" s="4">
        <f t="shared" si="25"/>
        <v>2022</v>
      </c>
      <c r="D365" s="4">
        <f t="shared" si="26"/>
        <v>2</v>
      </c>
      <c r="E365" s="46">
        <v>356</v>
      </c>
      <c r="F365" s="56">
        <v>525.37202380952397</v>
      </c>
      <c r="G365" s="56">
        <f>CMG!E358</f>
        <v>258.55311</v>
      </c>
      <c r="H365" s="20">
        <f t="shared" si="27"/>
        <v>135836.57066294647</v>
      </c>
    </row>
    <row r="366" spans="1:8" x14ac:dyDescent="0.2">
      <c r="A366" s="45">
        <f t="shared" si="28"/>
        <v>44607</v>
      </c>
      <c r="B366" s="4">
        <f t="shared" si="29"/>
        <v>21</v>
      </c>
      <c r="C366" s="4">
        <f t="shared" si="25"/>
        <v>2022</v>
      </c>
      <c r="D366" s="4">
        <f t="shared" si="26"/>
        <v>2</v>
      </c>
      <c r="E366" s="46">
        <v>357</v>
      </c>
      <c r="F366" s="56">
        <v>525.37202380952397</v>
      </c>
      <c r="G366" s="56">
        <f>CMG!E359</f>
        <v>258.54503999999997</v>
      </c>
      <c r="H366" s="20">
        <f t="shared" si="27"/>
        <v>135832.33091071431</v>
      </c>
    </row>
    <row r="367" spans="1:8" x14ac:dyDescent="0.2">
      <c r="A367" s="45">
        <f t="shared" si="28"/>
        <v>44607</v>
      </c>
      <c r="B367" s="4">
        <f t="shared" si="29"/>
        <v>22</v>
      </c>
      <c r="C367" s="4">
        <f t="shared" si="25"/>
        <v>2022</v>
      </c>
      <c r="D367" s="4">
        <f t="shared" si="26"/>
        <v>2</v>
      </c>
      <c r="E367" s="46">
        <v>358</v>
      </c>
      <c r="F367" s="56">
        <v>525.37202380952397</v>
      </c>
      <c r="G367" s="56">
        <f>CMG!E360</f>
        <v>258.55311</v>
      </c>
      <c r="H367" s="20">
        <f t="shared" si="27"/>
        <v>135836.57066294647</v>
      </c>
    </row>
    <row r="368" spans="1:8" x14ac:dyDescent="0.2">
      <c r="A368" s="45">
        <f t="shared" si="28"/>
        <v>44607</v>
      </c>
      <c r="B368" s="4">
        <f t="shared" si="29"/>
        <v>23</v>
      </c>
      <c r="C368" s="4">
        <f t="shared" si="25"/>
        <v>2022</v>
      </c>
      <c r="D368" s="4">
        <f t="shared" si="26"/>
        <v>2</v>
      </c>
      <c r="E368" s="46">
        <v>359</v>
      </c>
      <c r="F368" s="56">
        <v>525.37202380952397</v>
      </c>
      <c r="G368" s="56">
        <f>CMG!E361</f>
        <v>258.55311</v>
      </c>
      <c r="H368" s="20">
        <f t="shared" si="27"/>
        <v>135836.57066294647</v>
      </c>
    </row>
    <row r="369" spans="1:8" x14ac:dyDescent="0.2">
      <c r="A369" s="45">
        <f t="shared" si="28"/>
        <v>44607</v>
      </c>
      <c r="B369" s="4">
        <f t="shared" si="29"/>
        <v>24</v>
      </c>
      <c r="C369" s="4">
        <f t="shared" si="25"/>
        <v>2022</v>
      </c>
      <c r="D369" s="4">
        <f t="shared" si="26"/>
        <v>2</v>
      </c>
      <c r="E369" s="46">
        <v>360</v>
      </c>
      <c r="F369" s="56">
        <v>525.37202380952397</v>
      </c>
      <c r="G369" s="56">
        <f>CMG!E362</f>
        <v>258.55311</v>
      </c>
      <c r="H369" s="20">
        <f t="shared" si="27"/>
        <v>135836.57066294647</v>
      </c>
    </row>
    <row r="370" spans="1:8" x14ac:dyDescent="0.2">
      <c r="A370" s="45">
        <f t="shared" si="28"/>
        <v>44608</v>
      </c>
      <c r="B370" s="4">
        <f t="shared" si="29"/>
        <v>1</v>
      </c>
      <c r="C370" s="4">
        <f t="shared" si="25"/>
        <v>2022</v>
      </c>
      <c r="D370" s="4">
        <f t="shared" si="26"/>
        <v>2</v>
      </c>
      <c r="E370" s="46">
        <v>361</v>
      </c>
      <c r="F370" s="56">
        <v>525.37202380952397</v>
      </c>
      <c r="G370" s="56">
        <f>CMG!E363</f>
        <v>261.54127999999997</v>
      </c>
      <c r="H370" s="20">
        <f t="shared" si="27"/>
        <v>137406.47158333336</v>
      </c>
    </row>
    <row r="371" spans="1:8" x14ac:dyDescent="0.2">
      <c r="A371" s="45">
        <f t="shared" si="28"/>
        <v>44608</v>
      </c>
      <c r="B371" s="4">
        <f t="shared" si="29"/>
        <v>2</v>
      </c>
      <c r="C371" s="4">
        <f t="shared" si="25"/>
        <v>2022</v>
      </c>
      <c r="D371" s="4">
        <f t="shared" si="26"/>
        <v>2</v>
      </c>
      <c r="E371" s="46">
        <v>362</v>
      </c>
      <c r="F371" s="56">
        <v>525.37202380952397</v>
      </c>
      <c r="G371" s="56">
        <f>CMG!E364</f>
        <v>261.54127999999997</v>
      </c>
      <c r="H371" s="20">
        <f t="shared" si="27"/>
        <v>137406.47158333336</v>
      </c>
    </row>
    <row r="372" spans="1:8" x14ac:dyDescent="0.2">
      <c r="A372" s="45">
        <f t="shared" si="28"/>
        <v>44608</v>
      </c>
      <c r="B372" s="4">
        <f t="shared" si="29"/>
        <v>3</v>
      </c>
      <c r="C372" s="4">
        <f t="shared" si="25"/>
        <v>2022</v>
      </c>
      <c r="D372" s="4">
        <f t="shared" si="26"/>
        <v>2</v>
      </c>
      <c r="E372" s="46">
        <v>363</v>
      </c>
      <c r="F372" s="56">
        <v>525.37202380952397</v>
      </c>
      <c r="G372" s="56">
        <f>CMG!E365</f>
        <v>261.54127999999997</v>
      </c>
      <c r="H372" s="20">
        <f t="shared" si="27"/>
        <v>137406.47158333336</v>
      </c>
    </row>
    <row r="373" spans="1:8" x14ac:dyDescent="0.2">
      <c r="A373" s="45">
        <f t="shared" si="28"/>
        <v>44608</v>
      </c>
      <c r="B373" s="4">
        <f t="shared" si="29"/>
        <v>4</v>
      </c>
      <c r="C373" s="4">
        <f t="shared" si="25"/>
        <v>2022</v>
      </c>
      <c r="D373" s="4">
        <f t="shared" si="26"/>
        <v>2</v>
      </c>
      <c r="E373" s="46">
        <v>364</v>
      </c>
      <c r="F373" s="56">
        <v>525.37202380952397</v>
      </c>
      <c r="G373" s="56">
        <f>CMG!E366</f>
        <v>261.54127999999997</v>
      </c>
      <c r="H373" s="20">
        <f t="shared" si="27"/>
        <v>137406.47158333336</v>
      </c>
    </row>
    <row r="374" spans="1:8" x14ac:dyDescent="0.2">
      <c r="A374" s="45">
        <f t="shared" si="28"/>
        <v>44608</v>
      </c>
      <c r="B374" s="4">
        <f t="shared" si="29"/>
        <v>5</v>
      </c>
      <c r="C374" s="4">
        <f t="shared" si="25"/>
        <v>2022</v>
      </c>
      <c r="D374" s="4">
        <f t="shared" si="26"/>
        <v>2</v>
      </c>
      <c r="E374" s="46">
        <v>365</v>
      </c>
      <c r="F374" s="56">
        <v>525.37202380952397</v>
      </c>
      <c r="G374" s="56">
        <f>CMG!E367</f>
        <v>261.54127999999997</v>
      </c>
      <c r="H374" s="20">
        <f t="shared" si="27"/>
        <v>137406.47158333336</v>
      </c>
    </row>
    <row r="375" spans="1:8" x14ac:dyDescent="0.2">
      <c r="A375" s="45">
        <f t="shared" si="28"/>
        <v>44608</v>
      </c>
      <c r="B375" s="4">
        <f t="shared" si="29"/>
        <v>6</v>
      </c>
      <c r="C375" s="4">
        <f t="shared" si="25"/>
        <v>2022</v>
      </c>
      <c r="D375" s="4">
        <f t="shared" si="26"/>
        <v>2</v>
      </c>
      <c r="E375" s="46">
        <v>366</v>
      </c>
      <c r="F375" s="56">
        <v>525.37202380952397</v>
      </c>
      <c r="G375" s="56">
        <f>CMG!E368</f>
        <v>261.54127999999997</v>
      </c>
      <c r="H375" s="20">
        <f t="shared" si="27"/>
        <v>137406.47158333336</v>
      </c>
    </row>
    <row r="376" spans="1:8" x14ac:dyDescent="0.2">
      <c r="A376" s="45">
        <f t="shared" si="28"/>
        <v>44608</v>
      </c>
      <c r="B376" s="4">
        <f t="shared" si="29"/>
        <v>7</v>
      </c>
      <c r="C376" s="4">
        <f t="shared" si="25"/>
        <v>2022</v>
      </c>
      <c r="D376" s="4">
        <f t="shared" si="26"/>
        <v>2</v>
      </c>
      <c r="E376" s="46">
        <v>367</v>
      </c>
      <c r="F376" s="56">
        <v>525.37202380952397</v>
      </c>
      <c r="G376" s="56">
        <f>CMG!E369</f>
        <v>261.54127999999997</v>
      </c>
      <c r="H376" s="20">
        <f t="shared" si="27"/>
        <v>137406.47158333336</v>
      </c>
    </row>
    <row r="377" spans="1:8" x14ac:dyDescent="0.2">
      <c r="A377" s="45">
        <f t="shared" si="28"/>
        <v>44608</v>
      </c>
      <c r="B377" s="4">
        <f t="shared" si="29"/>
        <v>8</v>
      </c>
      <c r="C377" s="4">
        <f t="shared" si="25"/>
        <v>2022</v>
      </c>
      <c r="D377" s="4">
        <f t="shared" si="26"/>
        <v>2</v>
      </c>
      <c r="E377" s="46">
        <v>368</v>
      </c>
      <c r="F377" s="56">
        <v>525.37202380952397</v>
      </c>
      <c r="G377" s="56">
        <f>CMG!E370</f>
        <v>261.54127999999997</v>
      </c>
      <c r="H377" s="20">
        <f t="shared" si="27"/>
        <v>137406.47158333336</v>
      </c>
    </row>
    <row r="378" spans="1:8" x14ac:dyDescent="0.2">
      <c r="A378" s="45">
        <f t="shared" si="28"/>
        <v>44608</v>
      </c>
      <c r="B378" s="4">
        <f t="shared" si="29"/>
        <v>9</v>
      </c>
      <c r="C378" s="4">
        <f t="shared" si="25"/>
        <v>2022</v>
      </c>
      <c r="D378" s="4">
        <f t="shared" si="26"/>
        <v>2</v>
      </c>
      <c r="E378" s="46">
        <v>369</v>
      </c>
      <c r="F378" s="56">
        <v>525.37202380952397</v>
      </c>
      <c r="G378" s="56">
        <f>CMG!E371</f>
        <v>262.19918999999999</v>
      </c>
      <c r="H378" s="20">
        <f t="shared" si="27"/>
        <v>137752.1190915179</v>
      </c>
    </row>
    <row r="379" spans="1:8" x14ac:dyDescent="0.2">
      <c r="A379" s="45">
        <f t="shared" si="28"/>
        <v>44608</v>
      </c>
      <c r="B379" s="4">
        <f t="shared" si="29"/>
        <v>10</v>
      </c>
      <c r="C379" s="4">
        <f t="shared" si="25"/>
        <v>2022</v>
      </c>
      <c r="D379" s="4">
        <f t="shared" si="26"/>
        <v>2</v>
      </c>
      <c r="E379" s="46">
        <v>370</v>
      </c>
      <c r="F379" s="56">
        <v>525.37202380952397</v>
      </c>
      <c r="G379" s="56">
        <f>CMG!E372</f>
        <v>262.19918999999999</v>
      </c>
      <c r="H379" s="20">
        <f t="shared" si="27"/>
        <v>137752.1190915179</v>
      </c>
    </row>
    <row r="380" spans="1:8" x14ac:dyDescent="0.2">
      <c r="A380" s="45">
        <f t="shared" si="28"/>
        <v>44608</v>
      </c>
      <c r="B380" s="4">
        <f t="shared" si="29"/>
        <v>11</v>
      </c>
      <c r="C380" s="4">
        <f t="shared" si="25"/>
        <v>2022</v>
      </c>
      <c r="D380" s="4">
        <f t="shared" si="26"/>
        <v>2</v>
      </c>
      <c r="E380" s="46">
        <v>371</v>
      </c>
      <c r="F380" s="56">
        <v>525.37202380952397</v>
      </c>
      <c r="G380" s="56">
        <f>CMG!E373</f>
        <v>262.19918999999999</v>
      </c>
      <c r="H380" s="20">
        <f t="shared" si="27"/>
        <v>137752.1190915179</v>
      </c>
    </row>
    <row r="381" spans="1:8" x14ac:dyDescent="0.2">
      <c r="A381" s="45">
        <f t="shared" si="28"/>
        <v>44608</v>
      </c>
      <c r="B381" s="4">
        <f t="shared" si="29"/>
        <v>12</v>
      </c>
      <c r="C381" s="4">
        <f t="shared" si="25"/>
        <v>2022</v>
      </c>
      <c r="D381" s="4">
        <f t="shared" si="26"/>
        <v>2</v>
      </c>
      <c r="E381" s="46">
        <v>372</v>
      </c>
      <c r="F381" s="56">
        <v>525.37202380952397</v>
      </c>
      <c r="G381" s="56">
        <f>CMG!E374</f>
        <v>266.84521000000001</v>
      </c>
      <c r="H381" s="20">
        <f t="shared" si="27"/>
        <v>140193.00802157744</v>
      </c>
    </row>
    <row r="382" spans="1:8" x14ac:dyDescent="0.2">
      <c r="A382" s="45">
        <f t="shared" si="28"/>
        <v>44608</v>
      </c>
      <c r="B382" s="4">
        <f t="shared" si="29"/>
        <v>13</v>
      </c>
      <c r="C382" s="4">
        <f t="shared" si="25"/>
        <v>2022</v>
      </c>
      <c r="D382" s="4">
        <f t="shared" si="26"/>
        <v>2</v>
      </c>
      <c r="E382" s="46">
        <v>373</v>
      </c>
      <c r="F382" s="56">
        <v>525.37202380952397</v>
      </c>
      <c r="G382" s="56">
        <f>CMG!E375</f>
        <v>267.36504000000002</v>
      </c>
      <c r="H382" s="20">
        <f t="shared" si="27"/>
        <v>140466.11216071434</v>
      </c>
    </row>
    <row r="383" spans="1:8" x14ac:dyDescent="0.2">
      <c r="A383" s="45">
        <f t="shared" si="28"/>
        <v>44608</v>
      </c>
      <c r="B383" s="4">
        <f t="shared" si="29"/>
        <v>14</v>
      </c>
      <c r="C383" s="4">
        <f t="shared" si="25"/>
        <v>2022</v>
      </c>
      <c r="D383" s="4">
        <f t="shared" si="26"/>
        <v>2</v>
      </c>
      <c r="E383" s="46">
        <v>374</v>
      </c>
      <c r="F383" s="56">
        <v>525.37202380952397</v>
      </c>
      <c r="G383" s="56">
        <f>CMG!E376</f>
        <v>263.49065999999999</v>
      </c>
      <c r="H383" s="20">
        <f t="shared" si="27"/>
        <v>138430.62129910718</v>
      </c>
    </row>
    <row r="384" spans="1:8" x14ac:dyDescent="0.2">
      <c r="A384" s="45">
        <f t="shared" si="28"/>
        <v>44608</v>
      </c>
      <c r="B384" s="4">
        <f t="shared" si="29"/>
        <v>15</v>
      </c>
      <c r="C384" s="4">
        <f t="shared" si="25"/>
        <v>2022</v>
      </c>
      <c r="D384" s="4">
        <f t="shared" si="26"/>
        <v>2</v>
      </c>
      <c r="E384" s="46">
        <v>375</v>
      </c>
      <c r="F384" s="56">
        <v>525.37202380952397</v>
      </c>
      <c r="G384" s="56">
        <f>CMG!E377</f>
        <v>262.19918999999999</v>
      </c>
      <c r="H384" s="20">
        <f t="shared" si="27"/>
        <v>137752.1190915179</v>
      </c>
    </row>
    <row r="385" spans="1:8" x14ac:dyDescent="0.2">
      <c r="A385" s="45">
        <f t="shared" si="28"/>
        <v>44608</v>
      </c>
      <c r="B385" s="4">
        <f t="shared" si="29"/>
        <v>16</v>
      </c>
      <c r="C385" s="4">
        <f t="shared" si="25"/>
        <v>2022</v>
      </c>
      <c r="D385" s="4">
        <f t="shared" si="26"/>
        <v>2</v>
      </c>
      <c r="E385" s="46">
        <v>376</v>
      </c>
      <c r="F385" s="56">
        <v>525.37202380952397</v>
      </c>
      <c r="G385" s="56">
        <f>CMG!E378</f>
        <v>262.19918999999999</v>
      </c>
      <c r="H385" s="20">
        <f t="shared" si="27"/>
        <v>137752.1190915179</v>
      </c>
    </row>
    <row r="386" spans="1:8" x14ac:dyDescent="0.2">
      <c r="A386" s="45">
        <f t="shared" si="28"/>
        <v>44608</v>
      </c>
      <c r="B386" s="4">
        <f t="shared" si="29"/>
        <v>17</v>
      </c>
      <c r="C386" s="4">
        <f t="shared" si="25"/>
        <v>2022</v>
      </c>
      <c r="D386" s="4">
        <f t="shared" si="26"/>
        <v>2</v>
      </c>
      <c r="E386" s="46">
        <v>377</v>
      </c>
      <c r="F386" s="56">
        <v>525.37202380952397</v>
      </c>
      <c r="G386" s="56">
        <f>CMG!E379</f>
        <v>262.19918999999999</v>
      </c>
      <c r="H386" s="20">
        <f t="shared" si="27"/>
        <v>137752.1190915179</v>
      </c>
    </row>
    <row r="387" spans="1:8" x14ac:dyDescent="0.2">
      <c r="A387" s="45">
        <f t="shared" si="28"/>
        <v>44608</v>
      </c>
      <c r="B387" s="4">
        <f t="shared" si="29"/>
        <v>18</v>
      </c>
      <c r="C387" s="4">
        <f t="shared" si="25"/>
        <v>2022</v>
      </c>
      <c r="D387" s="4">
        <f t="shared" si="26"/>
        <v>2</v>
      </c>
      <c r="E387" s="46">
        <v>378</v>
      </c>
      <c r="F387" s="56">
        <v>525.37202380952397</v>
      </c>
      <c r="G387" s="56">
        <f>CMG!E380</f>
        <v>262.19918999999999</v>
      </c>
      <c r="H387" s="20">
        <f t="shared" si="27"/>
        <v>137752.1190915179</v>
      </c>
    </row>
    <row r="388" spans="1:8" x14ac:dyDescent="0.2">
      <c r="A388" s="45">
        <f t="shared" si="28"/>
        <v>44608</v>
      </c>
      <c r="B388" s="4">
        <f t="shared" si="29"/>
        <v>19</v>
      </c>
      <c r="C388" s="4">
        <f t="shared" si="25"/>
        <v>2022</v>
      </c>
      <c r="D388" s="4">
        <f t="shared" si="26"/>
        <v>2</v>
      </c>
      <c r="E388" s="46">
        <v>379</v>
      </c>
      <c r="F388" s="56">
        <v>525.37202380952397</v>
      </c>
      <c r="G388" s="56">
        <f>CMG!E381</f>
        <v>260.75340999999997</v>
      </c>
      <c r="H388" s="20">
        <f t="shared" si="27"/>
        <v>136992.54672693455</v>
      </c>
    </row>
    <row r="389" spans="1:8" x14ac:dyDescent="0.2">
      <c r="A389" s="45">
        <f t="shared" si="28"/>
        <v>44608</v>
      </c>
      <c r="B389" s="4">
        <f t="shared" si="29"/>
        <v>20</v>
      </c>
      <c r="C389" s="4">
        <f t="shared" si="25"/>
        <v>2022</v>
      </c>
      <c r="D389" s="4">
        <f t="shared" si="26"/>
        <v>2</v>
      </c>
      <c r="E389" s="46">
        <v>380</v>
      </c>
      <c r="F389" s="56">
        <v>525.37202380952397</v>
      </c>
      <c r="G389" s="56">
        <f>CMG!E382</f>
        <v>260.75340999999997</v>
      </c>
      <c r="H389" s="20">
        <f t="shared" si="27"/>
        <v>136992.54672693455</v>
      </c>
    </row>
    <row r="390" spans="1:8" x14ac:dyDescent="0.2">
      <c r="A390" s="45">
        <f t="shared" si="28"/>
        <v>44608</v>
      </c>
      <c r="B390" s="4">
        <f t="shared" si="29"/>
        <v>21</v>
      </c>
      <c r="C390" s="4">
        <f t="shared" si="25"/>
        <v>2022</v>
      </c>
      <c r="D390" s="4">
        <f t="shared" si="26"/>
        <v>2</v>
      </c>
      <c r="E390" s="46">
        <v>381</v>
      </c>
      <c r="F390" s="56">
        <v>525.37202380952397</v>
      </c>
      <c r="G390" s="56">
        <f>CMG!E383</f>
        <v>260.75340999999997</v>
      </c>
      <c r="H390" s="20">
        <f t="shared" si="27"/>
        <v>136992.54672693455</v>
      </c>
    </row>
    <row r="391" spans="1:8" x14ac:dyDescent="0.2">
      <c r="A391" s="45">
        <f t="shared" si="28"/>
        <v>44608</v>
      </c>
      <c r="B391" s="4">
        <f t="shared" si="29"/>
        <v>22</v>
      </c>
      <c r="C391" s="4">
        <f t="shared" si="25"/>
        <v>2022</v>
      </c>
      <c r="D391" s="4">
        <f t="shared" si="26"/>
        <v>2</v>
      </c>
      <c r="E391" s="46">
        <v>382</v>
      </c>
      <c r="F391" s="56">
        <v>525.37202380952397</v>
      </c>
      <c r="G391" s="56">
        <f>CMG!E384</f>
        <v>260.75340999999997</v>
      </c>
      <c r="H391" s="20">
        <f t="shared" si="27"/>
        <v>136992.54672693455</v>
      </c>
    </row>
    <row r="392" spans="1:8" x14ac:dyDescent="0.2">
      <c r="A392" s="45">
        <f t="shared" si="28"/>
        <v>44608</v>
      </c>
      <c r="B392" s="4">
        <f t="shared" si="29"/>
        <v>23</v>
      </c>
      <c r="C392" s="4">
        <f t="shared" si="25"/>
        <v>2022</v>
      </c>
      <c r="D392" s="4">
        <f t="shared" si="26"/>
        <v>2</v>
      </c>
      <c r="E392" s="46">
        <v>383</v>
      </c>
      <c r="F392" s="56">
        <v>525.37202380952397</v>
      </c>
      <c r="G392" s="56">
        <f>CMG!E385</f>
        <v>260.75340999999997</v>
      </c>
      <c r="H392" s="20">
        <f t="shared" si="27"/>
        <v>136992.54672693455</v>
      </c>
    </row>
    <row r="393" spans="1:8" x14ac:dyDescent="0.2">
      <c r="A393" s="45">
        <f t="shared" si="28"/>
        <v>44608</v>
      </c>
      <c r="B393" s="4">
        <f t="shared" si="29"/>
        <v>24</v>
      </c>
      <c r="C393" s="4">
        <f t="shared" si="25"/>
        <v>2022</v>
      </c>
      <c r="D393" s="4">
        <f t="shared" si="26"/>
        <v>2</v>
      </c>
      <c r="E393" s="46">
        <v>384</v>
      </c>
      <c r="F393" s="56">
        <v>388.31845238095195</v>
      </c>
      <c r="G393" s="56">
        <f>CMG!E386</f>
        <v>257.71562999999998</v>
      </c>
      <c r="H393" s="20">
        <f t="shared" si="27"/>
        <v>100075.73459598202</v>
      </c>
    </row>
    <row r="394" spans="1:8" x14ac:dyDescent="0.2">
      <c r="A394" s="45">
        <f t="shared" si="28"/>
        <v>44609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2</v>
      </c>
      <c r="E394" s="46">
        <v>385</v>
      </c>
      <c r="F394" s="56">
        <v>388.31845238095195</v>
      </c>
      <c r="G394" s="56">
        <f>CMG!E387</f>
        <v>258.01794000000001</v>
      </c>
      <c r="H394" s="20">
        <f t="shared" si="27"/>
        <v>100193.12714732133</v>
      </c>
    </row>
    <row r="395" spans="1:8" x14ac:dyDescent="0.2">
      <c r="A395" s="45">
        <f t="shared" si="28"/>
        <v>44609</v>
      </c>
      <c r="B395" s="4">
        <f t="shared" si="29"/>
        <v>2</v>
      </c>
      <c r="C395" s="4">
        <f t="shared" si="30"/>
        <v>2022</v>
      </c>
      <c r="D395" s="4">
        <f t="shared" si="31"/>
        <v>2</v>
      </c>
      <c r="E395" s="46">
        <v>386</v>
      </c>
      <c r="F395" s="56">
        <v>388.31845238095195</v>
      </c>
      <c r="G395" s="56">
        <f>CMG!E388</f>
        <v>258.01794000000001</v>
      </c>
      <c r="H395" s="20">
        <f t="shared" ref="H395:H458" si="32">F395*G395</f>
        <v>100193.12714732133</v>
      </c>
    </row>
    <row r="396" spans="1:8" x14ac:dyDescent="0.2">
      <c r="A396" s="45">
        <f t="shared" ref="A396:A459" si="33">IF(B395=24,A395+1,A395)</f>
        <v>44609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2</v>
      </c>
      <c r="E396" s="46">
        <v>387</v>
      </c>
      <c r="F396" s="56">
        <v>388.31845238095195</v>
      </c>
      <c r="G396" s="56">
        <f>CMG!E389</f>
        <v>258.01794000000001</v>
      </c>
      <c r="H396" s="20">
        <f t="shared" si="32"/>
        <v>100193.12714732133</v>
      </c>
    </row>
    <row r="397" spans="1:8" x14ac:dyDescent="0.2">
      <c r="A397" s="45">
        <f t="shared" si="33"/>
        <v>44609</v>
      </c>
      <c r="B397" s="4">
        <f t="shared" si="34"/>
        <v>4</v>
      </c>
      <c r="C397" s="4">
        <f t="shared" si="30"/>
        <v>2022</v>
      </c>
      <c r="D397" s="4">
        <f t="shared" si="31"/>
        <v>2</v>
      </c>
      <c r="E397" s="46">
        <v>388</v>
      </c>
      <c r="F397" s="56">
        <v>388.31845238095195</v>
      </c>
      <c r="G397" s="56">
        <f>CMG!E390</f>
        <v>66.923029999999997</v>
      </c>
      <c r="H397" s="20">
        <f t="shared" si="32"/>
        <v>25987.447438244017</v>
      </c>
    </row>
    <row r="398" spans="1:8" x14ac:dyDescent="0.2">
      <c r="A398" s="45">
        <f t="shared" si="33"/>
        <v>44609</v>
      </c>
      <c r="B398" s="4">
        <f t="shared" si="34"/>
        <v>5</v>
      </c>
      <c r="C398" s="4">
        <f t="shared" si="30"/>
        <v>2022</v>
      </c>
      <c r="D398" s="4">
        <f t="shared" si="31"/>
        <v>2</v>
      </c>
      <c r="E398" s="46">
        <v>389</v>
      </c>
      <c r="F398" s="56">
        <v>388.31845238095195</v>
      </c>
      <c r="G398" s="56">
        <f>CMG!E391</f>
        <v>67.091899999999995</v>
      </c>
      <c r="H398" s="20">
        <f t="shared" si="32"/>
        <v>26053.022775297588</v>
      </c>
    </row>
    <row r="399" spans="1:8" x14ac:dyDescent="0.2">
      <c r="A399" s="45">
        <f t="shared" si="33"/>
        <v>44609</v>
      </c>
      <c r="B399" s="4">
        <f t="shared" si="34"/>
        <v>6</v>
      </c>
      <c r="C399" s="4">
        <f t="shared" si="30"/>
        <v>2022</v>
      </c>
      <c r="D399" s="4">
        <f t="shared" si="31"/>
        <v>2</v>
      </c>
      <c r="E399" s="46">
        <v>390</v>
      </c>
      <c r="F399" s="56">
        <v>388.31845238095195</v>
      </c>
      <c r="G399" s="56">
        <f>CMG!E392</f>
        <v>74.828019999999995</v>
      </c>
      <c r="H399" s="20">
        <f t="shared" si="32"/>
        <v>29057.100921130917</v>
      </c>
    </row>
    <row r="400" spans="1:8" x14ac:dyDescent="0.2">
      <c r="A400" s="45">
        <f t="shared" si="33"/>
        <v>44609</v>
      </c>
      <c r="B400" s="4">
        <f t="shared" si="34"/>
        <v>7</v>
      </c>
      <c r="C400" s="4">
        <f t="shared" si="30"/>
        <v>2022</v>
      </c>
      <c r="D400" s="4">
        <f t="shared" si="31"/>
        <v>2</v>
      </c>
      <c r="E400" s="46">
        <v>391</v>
      </c>
      <c r="F400" s="56">
        <v>388.31845238095195</v>
      </c>
      <c r="G400" s="56">
        <f>CMG!E393</f>
        <v>77.296819999999997</v>
      </c>
      <c r="H400" s="20">
        <f t="shared" si="32"/>
        <v>30015.781516369014</v>
      </c>
    </row>
    <row r="401" spans="1:8" x14ac:dyDescent="0.2">
      <c r="A401" s="45">
        <f t="shared" si="33"/>
        <v>44609</v>
      </c>
      <c r="B401" s="4">
        <f t="shared" si="34"/>
        <v>8</v>
      </c>
      <c r="C401" s="4">
        <f t="shared" si="30"/>
        <v>2022</v>
      </c>
      <c r="D401" s="4">
        <f t="shared" si="31"/>
        <v>2</v>
      </c>
      <c r="E401" s="46">
        <v>392</v>
      </c>
      <c r="F401" s="56">
        <v>388.31845238095195</v>
      </c>
      <c r="G401" s="56">
        <f>CMG!E394</f>
        <v>116.18648</v>
      </c>
      <c r="H401" s="20">
        <f t="shared" si="32"/>
        <v>45117.354101190431</v>
      </c>
    </row>
    <row r="402" spans="1:8" x14ac:dyDescent="0.2">
      <c r="A402" s="45">
        <f t="shared" si="33"/>
        <v>44609</v>
      </c>
      <c r="B402" s="4">
        <f t="shared" si="34"/>
        <v>9</v>
      </c>
      <c r="C402" s="4">
        <f t="shared" si="30"/>
        <v>2022</v>
      </c>
      <c r="D402" s="4">
        <f t="shared" si="31"/>
        <v>2</v>
      </c>
      <c r="E402" s="46">
        <v>393</v>
      </c>
      <c r="F402" s="56">
        <v>525.37202380952397</v>
      </c>
      <c r="G402" s="56">
        <f>CMG!E395</f>
        <v>258.36374000000001</v>
      </c>
      <c r="H402" s="20">
        <f t="shared" si="32"/>
        <v>135737.08096279766</v>
      </c>
    </row>
    <row r="403" spans="1:8" x14ac:dyDescent="0.2">
      <c r="A403" s="45">
        <f t="shared" si="33"/>
        <v>44609</v>
      </c>
      <c r="B403" s="4">
        <f t="shared" si="34"/>
        <v>10</v>
      </c>
      <c r="C403" s="4">
        <f t="shared" si="30"/>
        <v>2022</v>
      </c>
      <c r="D403" s="4">
        <f t="shared" si="31"/>
        <v>2</v>
      </c>
      <c r="E403" s="46">
        <v>394</v>
      </c>
      <c r="F403" s="56">
        <v>525.37202380952397</v>
      </c>
      <c r="G403" s="56">
        <f>CMG!E396</f>
        <v>258.36374000000001</v>
      </c>
      <c r="H403" s="20">
        <f t="shared" si="32"/>
        <v>135737.08096279766</v>
      </c>
    </row>
    <row r="404" spans="1:8" x14ac:dyDescent="0.2">
      <c r="A404" s="45">
        <f t="shared" si="33"/>
        <v>44609</v>
      </c>
      <c r="B404" s="4">
        <f t="shared" si="34"/>
        <v>11</v>
      </c>
      <c r="C404" s="4">
        <f t="shared" si="30"/>
        <v>2022</v>
      </c>
      <c r="D404" s="4">
        <f t="shared" si="31"/>
        <v>2</v>
      </c>
      <c r="E404" s="46">
        <v>395</v>
      </c>
      <c r="F404" s="56">
        <v>525.37202380952397</v>
      </c>
      <c r="G404" s="56">
        <f>CMG!E397</f>
        <v>258.36374000000001</v>
      </c>
      <c r="H404" s="20">
        <f t="shared" si="32"/>
        <v>135737.08096279766</v>
      </c>
    </row>
    <row r="405" spans="1:8" x14ac:dyDescent="0.2">
      <c r="A405" s="45">
        <f t="shared" si="33"/>
        <v>44609</v>
      </c>
      <c r="B405" s="4">
        <f t="shared" si="34"/>
        <v>12</v>
      </c>
      <c r="C405" s="4">
        <f t="shared" si="30"/>
        <v>2022</v>
      </c>
      <c r="D405" s="4">
        <f t="shared" si="31"/>
        <v>2</v>
      </c>
      <c r="E405" s="46">
        <v>396</v>
      </c>
      <c r="F405" s="56">
        <v>525.37202380952397</v>
      </c>
      <c r="G405" s="56">
        <f>CMG!E398</f>
        <v>258.36374000000001</v>
      </c>
      <c r="H405" s="20">
        <f t="shared" si="32"/>
        <v>135737.08096279766</v>
      </c>
    </row>
    <row r="406" spans="1:8" x14ac:dyDescent="0.2">
      <c r="A406" s="45">
        <f t="shared" si="33"/>
        <v>44609</v>
      </c>
      <c r="B406" s="4">
        <f t="shared" si="34"/>
        <v>13</v>
      </c>
      <c r="C406" s="4">
        <f t="shared" si="30"/>
        <v>2022</v>
      </c>
      <c r="D406" s="4">
        <f t="shared" si="31"/>
        <v>2</v>
      </c>
      <c r="E406" s="46">
        <v>397</v>
      </c>
      <c r="F406" s="56">
        <v>388.31845237544201</v>
      </c>
      <c r="G406" s="56">
        <f>CMG!E399</f>
        <v>258.36374000000001</v>
      </c>
      <c r="H406" s="20">
        <f t="shared" si="32"/>
        <v>100327.40766673109</v>
      </c>
    </row>
    <row r="407" spans="1:8" x14ac:dyDescent="0.2">
      <c r="A407" s="45">
        <f t="shared" si="33"/>
        <v>44609</v>
      </c>
      <c r="B407" s="4">
        <f t="shared" si="34"/>
        <v>14</v>
      </c>
      <c r="C407" s="4">
        <f t="shared" si="30"/>
        <v>2022</v>
      </c>
      <c r="D407" s="4">
        <f t="shared" si="31"/>
        <v>2</v>
      </c>
      <c r="E407" s="46">
        <v>398</v>
      </c>
      <c r="F407" s="56">
        <v>388.31845238095195</v>
      </c>
      <c r="G407" s="56">
        <f>CMG!E400</f>
        <v>258.36374000000001</v>
      </c>
      <c r="H407" s="20">
        <f t="shared" si="32"/>
        <v>100327.40766815466</v>
      </c>
    </row>
    <row r="408" spans="1:8" x14ac:dyDescent="0.2">
      <c r="A408" s="45">
        <f t="shared" si="33"/>
        <v>44609</v>
      </c>
      <c r="B408" s="4">
        <f t="shared" si="34"/>
        <v>15</v>
      </c>
      <c r="C408" s="4">
        <f t="shared" si="30"/>
        <v>2022</v>
      </c>
      <c r="D408" s="4">
        <f t="shared" si="31"/>
        <v>2</v>
      </c>
      <c r="E408" s="46">
        <v>399</v>
      </c>
      <c r="F408" s="56">
        <v>388.31845238095195</v>
      </c>
      <c r="G408" s="56">
        <f>CMG!E401</f>
        <v>258.36374000000001</v>
      </c>
      <c r="H408" s="20">
        <f t="shared" si="32"/>
        <v>100327.40766815466</v>
      </c>
    </row>
    <row r="409" spans="1:8" x14ac:dyDescent="0.2">
      <c r="A409" s="45">
        <f t="shared" si="33"/>
        <v>44609</v>
      </c>
      <c r="B409" s="4">
        <f t="shared" si="34"/>
        <v>16</v>
      </c>
      <c r="C409" s="4">
        <f t="shared" si="30"/>
        <v>2022</v>
      </c>
      <c r="D409" s="4">
        <f t="shared" si="31"/>
        <v>2</v>
      </c>
      <c r="E409" s="46">
        <v>400</v>
      </c>
      <c r="F409" s="56">
        <v>388.31845238095195</v>
      </c>
      <c r="G409" s="56">
        <f>CMG!E402</f>
        <v>258.36374000000001</v>
      </c>
      <c r="H409" s="20">
        <f t="shared" si="32"/>
        <v>100327.40766815466</v>
      </c>
    </row>
    <row r="410" spans="1:8" x14ac:dyDescent="0.2">
      <c r="A410" s="45">
        <f t="shared" si="33"/>
        <v>44609</v>
      </c>
      <c r="B410" s="4">
        <f t="shared" si="34"/>
        <v>17</v>
      </c>
      <c r="C410" s="4">
        <f t="shared" si="30"/>
        <v>2022</v>
      </c>
      <c r="D410" s="4">
        <f t="shared" si="31"/>
        <v>2</v>
      </c>
      <c r="E410" s="46">
        <v>401</v>
      </c>
      <c r="F410" s="56">
        <v>388.31845238095195</v>
      </c>
      <c r="G410" s="56">
        <f>CMG!E403</f>
        <v>258.36374000000001</v>
      </c>
      <c r="H410" s="20">
        <f t="shared" si="32"/>
        <v>100327.40766815466</v>
      </c>
    </row>
    <row r="411" spans="1:8" x14ac:dyDescent="0.2">
      <c r="A411" s="45">
        <f t="shared" si="33"/>
        <v>44609</v>
      </c>
      <c r="B411" s="4">
        <f t="shared" si="34"/>
        <v>18</v>
      </c>
      <c r="C411" s="4">
        <f t="shared" si="30"/>
        <v>2022</v>
      </c>
      <c r="D411" s="4">
        <f t="shared" si="31"/>
        <v>2</v>
      </c>
      <c r="E411" s="46">
        <v>402</v>
      </c>
      <c r="F411" s="56">
        <v>388.31845238095195</v>
      </c>
      <c r="G411" s="56">
        <f>CMG!E404</f>
        <v>258.36374000000001</v>
      </c>
      <c r="H411" s="20">
        <f t="shared" si="32"/>
        <v>100327.40766815466</v>
      </c>
    </row>
    <row r="412" spans="1:8" x14ac:dyDescent="0.2">
      <c r="A412" s="45">
        <f t="shared" si="33"/>
        <v>44609</v>
      </c>
      <c r="B412" s="4">
        <f t="shared" si="34"/>
        <v>19</v>
      </c>
      <c r="C412" s="4">
        <f t="shared" si="30"/>
        <v>2022</v>
      </c>
      <c r="D412" s="4">
        <f t="shared" si="31"/>
        <v>2</v>
      </c>
      <c r="E412" s="46">
        <v>403</v>
      </c>
      <c r="F412" s="56">
        <v>388.31845238095195</v>
      </c>
      <c r="G412" s="56">
        <f>CMG!E405</f>
        <v>256.77951999999999</v>
      </c>
      <c r="H412" s="20">
        <f t="shared" si="32"/>
        <v>99712.22580952369</v>
      </c>
    </row>
    <row r="413" spans="1:8" x14ac:dyDescent="0.2">
      <c r="A413" s="45">
        <f t="shared" si="33"/>
        <v>44609</v>
      </c>
      <c r="B413" s="4">
        <f t="shared" si="34"/>
        <v>20</v>
      </c>
      <c r="C413" s="4">
        <f t="shared" si="30"/>
        <v>2022</v>
      </c>
      <c r="D413" s="4">
        <f t="shared" si="31"/>
        <v>2</v>
      </c>
      <c r="E413" s="46">
        <v>404</v>
      </c>
      <c r="F413" s="56">
        <v>388.31845238095195</v>
      </c>
      <c r="G413" s="56">
        <f>CMG!E406</f>
        <v>256.77951999999999</v>
      </c>
      <c r="H413" s="20">
        <f t="shared" si="32"/>
        <v>99712.22580952369</v>
      </c>
    </row>
    <row r="414" spans="1:8" x14ac:dyDescent="0.2">
      <c r="A414" s="45">
        <f t="shared" si="33"/>
        <v>44609</v>
      </c>
      <c r="B414" s="4">
        <f t="shared" si="34"/>
        <v>21</v>
      </c>
      <c r="C414" s="4">
        <f t="shared" si="30"/>
        <v>2022</v>
      </c>
      <c r="D414" s="4">
        <f t="shared" si="31"/>
        <v>2</v>
      </c>
      <c r="E414" s="46">
        <v>405</v>
      </c>
      <c r="F414" s="56">
        <v>388.31845238095195</v>
      </c>
      <c r="G414" s="56">
        <f>CMG!E407</f>
        <v>256.77951999999999</v>
      </c>
      <c r="H414" s="20">
        <f t="shared" si="32"/>
        <v>99712.22580952369</v>
      </c>
    </row>
    <row r="415" spans="1:8" x14ac:dyDescent="0.2">
      <c r="A415" s="45">
        <f t="shared" si="33"/>
        <v>44609</v>
      </c>
      <c r="B415" s="4">
        <f t="shared" si="34"/>
        <v>22</v>
      </c>
      <c r="C415" s="4">
        <f t="shared" si="30"/>
        <v>2022</v>
      </c>
      <c r="D415" s="4">
        <f t="shared" si="31"/>
        <v>2</v>
      </c>
      <c r="E415" s="46">
        <v>406</v>
      </c>
      <c r="F415" s="56">
        <v>388.31845238095195</v>
      </c>
      <c r="G415" s="56">
        <f>CMG!E408</f>
        <v>256.77951999999999</v>
      </c>
      <c r="H415" s="20">
        <f t="shared" si="32"/>
        <v>99712.22580952369</v>
      </c>
    </row>
    <row r="416" spans="1:8" x14ac:dyDescent="0.2">
      <c r="A416" s="45">
        <f t="shared" si="33"/>
        <v>44609</v>
      </c>
      <c r="B416" s="4">
        <f t="shared" si="34"/>
        <v>23</v>
      </c>
      <c r="C416" s="4">
        <f t="shared" si="30"/>
        <v>2022</v>
      </c>
      <c r="D416" s="4">
        <f t="shared" si="31"/>
        <v>2</v>
      </c>
      <c r="E416" s="46">
        <v>407</v>
      </c>
      <c r="F416" s="56">
        <v>388.31845238095195</v>
      </c>
      <c r="G416" s="56">
        <f>CMG!E409</f>
        <v>256.77951999999999</v>
      </c>
      <c r="H416" s="20">
        <f t="shared" si="32"/>
        <v>99712.22580952369</v>
      </c>
    </row>
    <row r="417" spans="1:8" x14ac:dyDescent="0.2">
      <c r="A417" s="45">
        <f t="shared" si="33"/>
        <v>44609</v>
      </c>
      <c r="B417" s="4">
        <f t="shared" si="34"/>
        <v>24</v>
      </c>
      <c r="C417" s="4">
        <f t="shared" si="30"/>
        <v>2022</v>
      </c>
      <c r="D417" s="4">
        <f t="shared" si="31"/>
        <v>2</v>
      </c>
      <c r="E417" s="46">
        <v>408</v>
      </c>
      <c r="F417" s="56">
        <v>388.31845238095195</v>
      </c>
      <c r="G417" s="56">
        <f>CMG!E410</f>
        <v>253.73172</v>
      </c>
      <c r="H417" s="20">
        <f t="shared" si="32"/>
        <v>98528.708830357034</v>
      </c>
    </row>
    <row r="418" spans="1:8" x14ac:dyDescent="0.2">
      <c r="A418" s="45">
        <f t="shared" si="33"/>
        <v>44610</v>
      </c>
      <c r="B418" s="4">
        <f t="shared" si="34"/>
        <v>1</v>
      </c>
      <c r="C418" s="4">
        <f t="shared" si="30"/>
        <v>2022</v>
      </c>
      <c r="D418" s="4">
        <f t="shared" si="31"/>
        <v>2</v>
      </c>
      <c r="E418" s="46">
        <v>409</v>
      </c>
      <c r="F418" s="56">
        <v>388.31845238095195</v>
      </c>
      <c r="G418" s="56">
        <f>CMG!E411</f>
        <v>254.48876999999999</v>
      </c>
      <c r="H418" s="20">
        <f t="shared" si="32"/>
        <v>98822.685314732036</v>
      </c>
    </row>
    <row r="419" spans="1:8" x14ac:dyDescent="0.2">
      <c r="A419" s="45">
        <f t="shared" si="33"/>
        <v>44610</v>
      </c>
      <c r="B419" s="4">
        <f t="shared" si="34"/>
        <v>2</v>
      </c>
      <c r="C419" s="4">
        <f t="shared" si="30"/>
        <v>2022</v>
      </c>
      <c r="D419" s="4">
        <f t="shared" si="31"/>
        <v>2</v>
      </c>
      <c r="E419" s="46">
        <v>410</v>
      </c>
      <c r="F419" s="56">
        <v>388.31845238095195</v>
      </c>
      <c r="G419" s="56">
        <f>CMG!E412</f>
        <v>254.49677</v>
      </c>
      <c r="H419" s="20">
        <f t="shared" si="32"/>
        <v>98825.791862351078</v>
      </c>
    </row>
    <row r="420" spans="1:8" x14ac:dyDescent="0.2">
      <c r="A420" s="45">
        <f t="shared" si="33"/>
        <v>44610</v>
      </c>
      <c r="B420" s="4">
        <f t="shared" si="34"/>
        <v>3</v>
      </c>
      <c r="C420" s="4">
        <f t="shared" si="30"/>
        <v>2022</v>
      </c>
      <c r="D420" s="4">
        <f t="shared" si="31"/>
        <v>2</v>
      </c>
      <c r="E420" s="46">
        <v>411</v>
      </c>
      <c r="F420" s="56">
        <v>388.31845238095195</v>
      </c>
      <c r="G420" s="56">
        <f>CMG!E413</f>
        <v>254.49677</v>
      </c>
      <c r="H420" s="20">
        <f t="shared" si="32"/>
        <v>98825.791862351078</v>
      </c>
    </row>
    <row r="421" spans="1:8" x14ac:dyDescent="0.2">
      <c r="A421" s="45">
        <f t="shared" si="33"/>
        <v>44610</v>
      </c>
      <c r="B421" s="4">
        <f t="shared" si="34"/>
        <v>4</v>
      </c>
      <c r="C421" s="4">
        <f t="shared" si="30"/>
        <v>2022</v>
      </c>
      <c r="D421" s="4">
        <f t="shared" si="31"/>
        <v>2</v>
      </c>
      <c r="E421" s="46">
        <v>412</v>
      </c>
      <c r="F421" s="56">
        <v>388.31845238095195</v>
      </c>
      <c r="G421" s="56">
        <f>CMG!E414</f>
        <v>254.49677</v>
      </c>
      <c r="H421" s="20">
        <f t="shared" si="32"/>
        <v>98825.791862351078</v>
      </c>
    </row>
    <row r="422" spans="1:8" x14ac:dyDescent="0.2">
      <c r="A422" s="45">
        <f t="shared" si="33"/>
        <v>44610</v>
      </c>
      <c r="B422" s="4">
        <f t="shared" si="34"/>
        <v>5</v>
      </c>
      <c r="C422" s="4">
        <f t="shared" si="30"/>
        <v>2022</v>
      </c>
      <c r="D422" s="4">
        <f t="shared" si="31"/>
        <v>2</v>
      </c>
      <c r="E422" s="46">
        <v>413</v>
      </c>
      <c r="F422" s="56">
        <v>388.31845238095195</v>
      </c>
      <c r="G422" s="56">
        <f>CMG!E415</f>
        <v>254.49677</v>
      </c>
      <c r="H422" s="20">
        <f t="shared" si="32"/>
        <v>98825.791862351078</v>
      </c>
    </row>
    <row r="423" spans="1:8" x14ac:dyDescent="0.2">
      <c r="A423" s="45">
        <f t="shared" si="33"/>
        <v>44610</v>
      </c>
      <c r="B423" s="4">
        <f t="shared" si="34"/>
        <v>6</v>
      </c>
      <c r="C423" s="4">
        <f t="shared" si="30"/>
        <v>2022</v>
      </c>
      <c r="D423" s="4">
        <f t="shared" si="31"/>
        <v>2</v>
      </c>
      <c r="E423" s="46">
        <v>414</v>
      </c>
      <c r="F423" s="56">
        <v>388.31845238095195</v>
      </c>
      <c r="G423" s="56">
        <f>CMG!E416</f>
        <v>254.49677</v>
      </c>
      <c r="H423" s="20">
        <f t="shared" si="32"/>
        <v>98825.791862351078</v>
      </c>
    </row>
    <row r="424" spans="1:8" x14ac:dyDescent="0.2">
      <c r="A424" s="45">
        <f t="shared" si="33"/>
        <v>44610</v>
      </c>
      <c r="B424" s="4">
        <f t="shared" si="34"/>
        <v>7</v>
      </c>
      <c r="C424" s="4">
        <f t="shared" si="30"/>
        <v>2022</v>
      </c>
      <c r="D424" s="4">
        <f t="shared" si="31"/>
        <v>2</v>
      </c>
      <c r="E424" s="46">
        <v>415</v>
      </c>
      <c r="F424" s="56">
        <v>388.31845238095195</v>
      </c>
      <c r="G424" s="56">
        <f>CMG!E417</f>
        <v>254.49677</v>
      </c>
      <c r="H424" s="20">
        <f t="shared" si="32"/>
        <v>98825.791862351078</v>
      </c>
    </row>
    <row r="425" spans="1:8" x14ac:dyDescent="0.2">
      <c r="A425" s="45">
        <f t="shared" si="33"/>
        <v>44610</v>
      </c>
      <c r="B425" s="4">
        <f t="shared" si="34"/>
        <v>8</v>
      </c>
      <c r="C425" s="4">
        <f t="shared" si="30"/>
        <v>2022</v>
      </c>
      <c r="D425" s="4">
        <f t="shared" si="31"/>
        <v>2</v>
      </c>
      <c r="E425" s="46">
        <v>416</v>
      </c>
      <c r="F425" s="56">
        <v>388.31845238095195</v>
      </c>
      <c r="G425" s="56">
        <f>CMG!E418</f>
        <v>254.49677</v>
      </c>
      <c r="H425" s="20">
        <f t="shared" si="32"/>
        <v>98825.791862351078</v>
      </c>
    </row>
    <row r="426" spans="1:8" x14ac:dyDescent="0.2">
      <c r="A426" s="45">
        <f t="shared" si="33"/>
        <v>44610</v>
      </c>
      <c r="B426" s="4">
        <f t="shared" si="34"/>
        <v>9</v>
      </c>
      <c r="C426" s="4">
        <f t="shared" si="30"/>
        <v>2022</v>
      </c>
      <c r="D426" s="4">
        <f t="shared" si="31"/>
        <v>2</v>
      </c>
      <c r="E426" s="46">
        <v>417</v>
      </c>
      <c r="F426" s="56">
        <v>388.31845238095195</v>
      </c>
      <c r="G426" s="56">
        <f>CMG!E419</f>
        <v>256.64755000000002</v>
      </c>
      <c r="H426" s="20">
        <f t="shared" si="32"/>
        <v>99660.979423362995</v>
      </c>
    </row>
    <row r="427" spans="1:8" x14ac:dyDescent="0.2">
      <c r="A427" s="45">
        <f t="shared" si="33"/>
        <v>44610</v>
      </c>
      <c r="B427" s="4">
        <f t="shared" si="34"/>
        <v>10</v>
      </c>
      <c r="C427" s="4">
        <f t="shared" si="30"/>
        <v>2022</v>
      </c>
      <c r="D427" s="4">
        <f t="shared" si="31"/>
        <v>2</v>
      </c>
      <c r="E427" s="46">
        <v>418</v>
      </c>
      <c r="F427" s="56">
        <v>388.31845238095195</v>
      </c>
      <c r="G427" s="56">
        <f>CMG!E420</f>
        <v>256.64755000000002</v>
      </c>
      <c r="H427" s="20">
        <f t="shared" si="32"/>
        <v>99660.979423362995</v>
      </c>
    </row>
    <row r="428" spans="1:8" x14ac:dyDescent="0.2">
      <c r="A428" s="45">
        <f t="shared" si="33"/>
        <v>44610</v>
      </c>
      <c r="B428" s="4">
        <f t="shared" si="34"/>
        <v>11</v>
      </c>
      <c r="C428" s="4">
        <f t="shared" si="30"/>
        <v>2022</v>
      </c>
      <c r="D428" s="4">
        <f t="shared" si="31"/>
        <v>2</v>
      </c>
      <c r="E428" s="46">
        <v>419</v>
      </c>
      <c r="F428" s="56">
        <v>388.31845238095195</v>
      </c>
      <c r="G428" s="56">
        <f>CMG!E421</f>
        <v>256.64755000000002</v>
      </c>
      <c r="H428" s="20">
        <f t="shared" si="32"/>
        <v>99660.979423362995</v>
      </c>
    </row>
    <row r="429" spans="1:8" x14ac:dyDescent="0.2">
      <c r="A429" s="45">
        <f t="shared" si="33"/>
        <v>44610</v>
      </c>
      <c r="B429" s="4">
        <f t="shared" si="34"/>
        <v>12</v>
      </c>
      <c r="C429" s="4">
        <f t="shared" si="30"/>
        <v>2022</v>
      </c>
      <c r="D429" s="4">
        <f t="shared" si="31"/>
        <v>2</v>
      </c>
      <c r="E429" s="46">
        <v>420</v>
      </c>
      <c r="F429" s="56">
        <v>388.31845238095195</v>
      </c>
      <c r="G429" s="56">
        <f>CMG!E422</f>
        <v>256.64755000000002</v>
      </c>
      <c r="H429" s="20">
        <f t="shared" si="32"/>
        <v>99660.979423362995</v>
      </c>
    </row>
    <row r="430" spans="1:8" x14ac:dyDescent="0.2">
      <c r="A430" s="45">
        <f t="shared" si="33"/>
        <v>44610</v>
      </c>
      <c r="B430" s="4">
        <f t="shared" si="34"/>
        <v>13</v>
      </c>
      <c r="C430" s="4">
        <f t="shared" si="30"/>
        <v>2022</v>
      </c>
      <c r="D430" s="4">
        <f t="shared" si="31"/>
        <v>2</v>
      </c>
      <c r="E430" s="46">
        <v>421</v>
      </c>
      <c r="F430" s="56">
        <v>388.31845238095195</v>
      </c>
      <c r="G430" s="56">
        <f>CMG!E423</f>
        <v>256.64755000000002</v>
      </c>
      <c r="H430" s="20">
        <f t="shared" si="32"/>
        <v>99660.979423362995</v>
      </c>
    </row>
    <row r="431" spans="1:8" x14ac:dyDescent="0.2">
      <c r="A431" s="45">
        <f t="shared" si="33"/>
        <v>44610</v>
      </c>
      <c r="B431" s="4">
        <f t="shared" si="34"/>
        <v>14</v>
      </c>
      <c r="C431" s="4">
        <f t="shared" si="30"/>
        <v>2022</v>
      </c>
      <c r="D431" s="4">
        <f t="shared" si="31"/>
        <v>2</v>
      </c>
      <c r="E431" s="46">
        <v>422</v>
      </c>
      <c r="F431" s="56">
        <v>388.31845238095195</v>
      </c>
      <c r="G431" s="56">
        <f>CMG!E424</f>
        <v>256.64755000000002</v>
      </c>
      <c r="H431" s="20">
        <f t="shared" si="32"/>
        <v>99660.979423362995</v>
      </c>
    </row>
    <row r="432" spans="1:8" x14ac:dyDescent="0.2">
      <c r="A432" s="45">
        <f t="shared" si="33"/>
        <v>44610</v>
      </c>
      <c r="B432" s="4">
        <f t="shared" si="34"/>
        <v>15</v>
      </c>
      <c r="C432" s="4">
        <f t="shared" si="30"/>
        <v>2022</v>
      </c>
      <c r="D432" s="4">
        <f t="shared" si="31"/>
        <v>2</v>
      </c>
      <c r="E432" s="46">
        <v>423</v>
      </c>
      <c r="F432" s="56">
        <v>388.31845238095195</v>
      </c>
      <c r="G432" s="56">
        <f>CMG!E425</f>
        <v>256.64755000000002</v>
      </c>
      <c r="H432" s="20">
        <f t="shared" si="32"/>
        <v>99660.979423362995</v>
      </c>
    </row>
    <row r="433" spans="1:8" x14ac:dyDescent="0.2">
      <c r="A433" s="45">
        <f t="shared" si="33"/>
        <v>44610</v>
      </c>
      <c r="B433" s="4">
        <f t="shared" si="34"/>
        <v>16</v>
      </c>
      <c r="C433" s="4">
        <f t="shared" si="30"/>
        <v>2022</v>
      </c>
      <c r="D433" s="4">
        <f t="shared" si="31"/>
        <v>2</v>
      </c>
      <c r="E433" s="46">
        <v>424</v>
      </c>
      <c r="F433" s="56">
        <v>388.31845238095195</v>
      </c>
      <c r="G433" s="56">
        <f>CMG!E426</f>
        <v>256.64755000000002</v>
      </c>
      <c r="H433" s="20">
        <f t="shared" si="32"/>
        <v>99660.979423362995</v>
      </c>
    </row>
    <row r="434" spans="1:8" x14ac:dyDescent="0.2">
      <c r="A434" s="45">
        <f t="shared" si="33"/>
        <v>44610</v>
      </c>
      <c r="B434" s="4">
        <f t="shared" si="34"/>
        <v>17</v>
      </c>
      <c r="C434" s="4">
        <f t="shared" si="30"/>
        <v>2022</v>
      </c>
      <c r="D434" s="4">
        <f t="shared" si="31"/>
        <v>2</v>
      </c>
      <c r="E434" s="46">
        <v>425</v>
      </c>
      <c r="F434" s="56">
        <v>388.31845238095195</v>
      </c>
      <c r="G434" s="56">
        <f>CMG!E427</f>
        <v>256.64755000000002</v>
      </c>
      <c r="H434" s="20">
        <f t="shared" si="32"/>
        <v>99660.979423362995</v>
      </c>
    </row>
    <row r="435" spans="1:8" x14ac:dyDescent="0.2">
      <c r="A435" s="45">
        <f t="shared" si="33"/>
        <v>44610</v>
      </c>
      <c r="B435" s="4">
        <f t="shared" si="34"/>
        <v>18</v>
      </c>
      <c r="C435" s="4">
        <f t="shared" si="30"/>
        <v>2022</v>
      </c>
      <c r="D435" s="4">
        <f t="shared" si="31"/>
        <v>2</v>
      </c>
      <c r="E435" s="46">
        <v>426</v>
      </c>
      <c r="F435" s="56">
        <v>388.31845238095195</v>
      </c>
      <c r="G435" s="56">
        <f>CMG!E428</f>
        <v>256.64755000000002</v>
      </c>
      <c r="H435" s="20">
        <f t="shared" si="32"/>
        <v>99660.979423362995</v>
      </c>
    </row>
    <row r="436" spans="1:8" x14ac:dyDescent="0.2">
      <c r="A436" s="45">
        <f t="shared" si="33"/>
        <v>44610</v>
      </c>
      <c r="B436" s="4">
        <f t="shared" si="34"/>
        <v>19</v>
      </c>
      <c r="C436" s="4">
        <f t="shared" si="30"/>
        <v>2022</v>
      </c>
      <c r="D436" s="4">
        <f t="shared" si="31"/>
        <v>2</v>
      </c>
      <c r="E436" s="46">
        <v>427</v>
      </c>
      <c r="F436" s="56">
        <v>388.31845238095195</v>
      </c>
      <c r="G436" s="56">
        <f>CMG!E429</f>
        <v>256.99936000000002</v>
      </c>
      <c r="H436" s="20">
        <f t="shared" si="32"/>
        <v>99797.593738095136</v>
      </c>
    </row>
    <row r="437" spans="1:8" x14ac:dyDescent="0.2">
      <c r="A437" s="45">
        <f t="shared" si="33"/>
        <v>44610</v>
      </c>
      <c r="B437" s="4">
        <f t="shared" si="34"/>
        <v>20</v>
      </c>
      <c r="C437" s="4">
        <f t="shared" si="30"/>
        <v>2022</v>
      </c>
      <c r="D437" s="4">
        <f t="shared" si="31"/>
        <v>2</v>
      </c>
      <c r="E437" s="46">
        <v>428</v>
      </c>
      <c r="F437" s="56">
        <v>388.31845238095195</v>
      </c>
      <c r="G437" s="56">
        <f>CMG!E430</f>
        <v>256.99936000000002</v>
      </c>
      <c r="H437" s="20">
        <f t="shared" si="32"/>
        <v>99797.593738095136</v>
      </c>
    </row>
    <row r="438" spans="1:8" x14ac:dyDescent="0.2">
      <c r="A438" s="45">
        <f t="shared" si="33"/>
        <v>44610</v>
      </c>
      <c r="B438" s="4">
        <f t="shared" si="34"/>
        <v>21</v>
      </c>
      <c r="C438" s="4">
        <f t="shared" si="30"/>
        <v>2022</v>
      </c>
      <c r="D438" s="4">
        <f t="shared" si="31"/>
        <v>2</v>
      </c>
      <c r="E438" s="46">
        <v>429</v>
      </c>
      <c r="F438" s="56">
        <v>388.31845238095195</v>
      </c>
      <c r="G438" s="56">
        <f>CMG!E431</f>
        <v>256.99936000000002</v>
      </c>
      <c r="H438" s="20">
        <f t="shared" si="32"/>
        <v>99797.593738095136</v>
      </c>
    </row>
    <row r="439" spans="1:8" x14ac:dyDescent="0.2">
      <c r="A439" s="45">
        <f t="shared" si="33"/>
        <v>44610</v>
      </c>
      <c r="B439" s="4">
        <f t="shared" si="34"/>
        <v>22</v>
      </c>
      <c r="C439" s="4">
        <f t="shared" si="30"/>
        <v>2022</v>
      </c>
      <c r="D439" s="4">
        <f t="shared" si="31"/>
        <v>2</v>
      </c>
      <c r="E439" s="46">
        <v>430</v>
      </c>
      <c r="F439" s="56">
        <v>388.31845238095195</v>
      </c>
      <c r="G439" s="56">
        <f>CMG!E432</f>
        <v>256.99936000000002</v>
      </c>
      <c r="H439" s="20">
        <f t="shared" si="32"/>
        <v>99797.593738095136</v>
      </c>
    </row>
    <row r="440" spans="1:8" x14ac:dyDescent="0.2">
      <c r="A440" s="45">
        <f t="shared" si="33"/>
        <v>44610</v>
      </c>
      <c r="B440" s="4">
        <f t="shared" si="34"/>
        <v>23</v>
      </c>
      <c r="C440" s="4">
        <f t="shared" si="30"/>
        <v>2022</v>
      </c>
      <c r="D440" s="4">
        <f t="shared" si="31"/>
        <v>2</v>
      </c>
      <c r="E440" s="46">
        <v>431</v>
      </c>
      <c r="F440" s="56">
        <v>388.31845238095195</v>
      </c>
      <c r="G440" s="56">
        <f>CMG!E433</f>
        <v>256.99936000000002</v>
      </c>
      <c r="H440" s="20">
        <f t="shared" si="32"/>
        <v>99797.593738095136</v>
      </c>
    </row>
    <row r="441" spans="1:8" x14ac:dyDescent="0.2">
      <c r="A441" s="45">
        <f t="shared" si="33"/>
        <v>44610</v>
      </c>
      <c r="B441" s="4">
        <f t="shared" si="34"/>
        <v>24</v>
      </c>
      <c r="C441" s="4">
        <f t="shared" si="30"/>
        <v>2022</v>
      </c>
      <c r="D441" s="4">
        <f t="shared" si="31"/>
        <v>2</v>
      </c>
      <c r="E441" s="46">
        <v>432</v>
      </c>
      <c r="F441" s="56">
        <v>388.31845238095195</v>
      </c>
      <c r="G441" s="56">
        <f>CMG!E434</f>
        <v>256.99936000000002</v>
      </c>
      <c r="H441" s="20">
        <f t="shared" si="32"/>
        <v>99797.593738095136</v>
      </c>
    </row>
    <row r="442" spans="1:8" x14ac:dyDescent="0.2">
      <c r="A442" s="45">
        <f t="shared" si="33"/>
        <v>44611</v>
      </c>
      <c r="B442" s="4">
        <f t="shared" si="34"/>
        <v>1</v>
      </c>
      <c r="C442" s="4">
        <f t="shared" si="30"/>
        <v>2022</v>
      </c>
      <c r="D442" s="4">
        <f t="shared" si="31"/>
        <v>2</v>
      </c>
      <c r="E442" s="46">
        <v>433</v>
      </c>
      <c r="F442" s="56">
        <v>525.37202380952397</v>
      </c>
      <c r="G442" s="56">
        <f>CMG!E435</f>
        <v>272.18851999999998</v>
      </c>
      <c r="H442" s="20">
        <f t="shared" si="32"/>
        <v>143000.23361011909</v>
      </c>
    </row>
    <row r="443" spans="1:8" x14ac:dyDescent="0.2">
      <c r="A443" s="45">
        <f t="shared" si="33"/>
        <v>44611</v>
      </c>
      <c r="B443" s="4">
        <f t="shared" si="34"/>
        <v>2</v>
      </c>
      <c r="C443" s="4">
        <f t="shared" si="30"/>
        <v>2022</v>
      </c>
      <c r="D443" s="4">
        <f t="shared" si="31"/>
        <v>2</v>
      </c>
      <c r="E443" s="46">
        <v>434</v>
      </c>
      <c r="F443" s="56">
        <v>525.37202380952397</v>
      </c>
      <c r="G443" s="56">
        <f>CMG!E436</f>
        <v>272.18851999999998</v>
      </c>
      <c r="H443" s="20">
        <f t="shared" si="32"/>
        <v>143000.23361011909</v>
      </c>
    </row>
    <row r="444" spans="1:8" x14ac:dyDescent="0.2">
      <c r="A444" s="45">
        <f t="shared" si="33"/>
        <v>44611</v>
      </c>
      <c r="B444" s="4">
        <f t="shared" si="34"/>
        <v>3</v>
      </c>
      <c r="C444" s="4">
        <f t="shared" si="30"/>
        <v>2022</v>
      </c>
      <c r="D444" s="4">
        <f t="shared" si="31"/>
        <v>2</v>
      </c>
      <c r="E444" s="46">
        <v>435</v>
      </c>
      <c r="F444" s="56">
        <v>525.37202380952397</v>
      </c>
      <c r="G444" s="56">
        <f>CMG!E437</f>
        <v>272.2045</v>
      </c>
      <c r="H444" s="20">
        <f t="shared" si="32"/>
        <v>143008.62905505957</v>
      </c>
    </row>
    <row r="445" spans="1:8" x14ac:dyDescent="0.2">
      <c r="A445" s="45">
        <f t="shared" si="33"/>
        <v>44611</v>
      </c>
      <c r="B445" s="4">
        <f t="shared" si="34"/>
        <v>4</v>
      </c>
      <c r="C445" s="4">
        <f t="shared" si="30"/>
        <v>2022</v>
      </c>
      <c r="D445" s="4">
        <f t="shared" si="31"/>
        <v>2</v>
      </c>
      <c r="E445" s="46">
        <v>436</v>
      </c>
      <c r="F445" s="56">
        <v>525.37202380952397</v>
      </c>
      <c r="G445" s="56">
        <f>CMG!E438</f>
        <v>272.2045</v>
      </c>
      <c r="H445" s="20">
        <f t="shared" si="32"/>
        <v>143008.62905505957</v>
      </c>
    </row>
    <row r="446" spans="1:8" x14ac:dyDescent="0.2">
      <c r="A446" s="45">
        <f t="shared" si="33"/>
        <v>44611</v>
      </c>
      <c r="B446" s="4">
        <f t="shared" si="34"/>
        <v>5</v>
      </c>
      <c r="C446" s="4">
        <f t="shared" si="30"/>
        <v>2022</v>
      </c>
      <c r="D446" s="4">
        <f t="shared" si="31"/>
        <v>2</v>
      </c>
      <c r="E446" s="46">
        <v>437</v>
      </c>
      <c r="F446" s="56">
        <v>525.37202380952397</v>
      </c>
      <c r="G446" s="56">
        <f>CMG!E439</f>
        <v>272.2045</v>
      </c>
      <c r="H446" s="20">
        <f t="shared" si="32"/>
        <v>143008.62905505957</v>
      </c>
    </row>
    <row r="447" spans="1:8" x14ac:dyDescent="0.2">
      <c r="A447" s="45">
        <f t="shared" si="33"/>
        <v>44611</v>
      </c>
      <c r="B447" s="4">
        <f t="shared" si="34"/>
        <v>6</v>
      </c>
      <c r="C447" s="4">
        <f t="shared" si="30"/>
        <v>2022</v>
      </c>
      <c r="D447" s="4">
        <f t="shared" si="31"/>
        <v>2</v>
      </c>
      <c r="E447" s="46">
        <v>438</v>
      </c>
      <c r="F447" s="56">
        <v>525.37202380952397</v>
      </c>
      <c r="G447" s="56">
        <f>CMG!E440</f>
        <v>272.2045</v>
      </c>
      <c r="H447" s="20">
        <f t="shared" si="32"/>
        <v>143008.62905505957</v>
      </c>
    </row>
    <row r="448" spans="1:8" x14ac:dyDescent="0.2">
      <c r="A448" s="45">
        <f t="shared" si="33"/>
        <v>44611</v>
      </c>
      <c r="B448" s="4">
        <f t="shared" si="34"/>
        <v>7</v>
      </c>
      <c r="C448" s="4">
        <f t="shared" si="30"/>
        <v>2022</v>
      </c>
      <c r="D448" s="4">
        <f t="shared" si="31"/>
        <v>2</v>
      </c>
      <c r="E448" s="46">
        <v>439</v>
      </c>
      <c r="F448" s="56">
        <v>525.37202380952397</v>
      </c>
      <c r="G448" s="56">
        <f>CMG!E441</f>
        <v>272.2045</v>
      </c>
      <c r="H448" s="20">
        <f t="shared" si="32"/>
        <v>143008.62905505957</v>
      </c>
    </row>
    <row r="449" spans="1:8" x14ac:dyDescent="0.2">
      <c r="A449" s="45">
        <f t="shared" si="33"/>
        <v>44611</v>
      </c>
      <c r="B449" s="4">
        <f t="shared" si="34"/>
        <v>8</v>
      </c>
      <c r="C449" s="4">
        <f t="shared" si="30"/>
        <v>2022</v>
      </c>
      <c r="D449" s="4">
        <f t="shared" si="31"/>
        <v>2</v>
      </c>
      <c r="E449" s="46">
        <v>440</v>
      </c>
      <c r="F449" s="56">
        <v>525.37202380952397</v>
      </c>
      <c r="G449" s="56">
        <f>CMG!E442</f>
        <v>272.2045</v>
      </c>
      <c r="H449" s="20">
        <f t="shared" si="32"/>
        <v>143008.62905505957</v>
      </c>
    </row>
    <row r="450" spans="1:8" x14ac:dyDescent="0.2">
      <c r="A450" s="45">
        <f t="shared" si="33"/>
        <v>44611</v>
      </c>
      <c r="B450" s="4">
        <f t="shared" si="34"/>
        <v>9</v>
      </c>
      <c r="C450" s="4">
        <f t="shared" si="30"/>
        <v>2022</v>
      </c>
      <c r="D450" s="4">
        <f t="shared" si="31"/>
        <v>2</v>
      </c>
      <c r="E450" s="46">
        <v>441</v>
      </c>
      <c r="F450" s="56">
        <v>525.37202380952397</v>
      </c>
      <c r="G450" s="56">
        <f>CMG!E443</f>
        <v>270.83024999999998</v>
      </c>
      <c r="H450" s="20">
        <f t="shared" si="32"/>
        <v>142286.63655133932</v>
      </c>
    </row>
    <row r="451" spans="1:8" x14ac:dyDescent="0.2">
      <c r="A451" s="45">
        <f t="shared" si="33"/>
        <v>44611</v>
      </c>
      <c r="B451" s="4">
        <f t="shared" si="34"/>
        <v>10</v>
      </c>
      <c r="C451" s="4">
        <f t="shared" si="30"/>
        <v>2022</v>
      </c>
      <c r="D451" s="4">
        <f t="shared" si="31"/>
        <v>2</v>
      </c>
      <c r="E451" s="46">
        <v>442</v>
      </c>
      <c r="F451" s="56">
        <v>525.37202380952397</v>
      </c>
      <c r="G451" s="56">
        <f>CMG!E444</f>
        <v>270.83024999999998</v>
      </c>
      <c r="H451" s="20">
        <f t="shared" si="32"/>
        <v>142286.63655133932</v>
      </c>
    </row>
    <row r="452" spans="1:8" x14ac:dyDescent="0.2">
      <c r="A452" s="45">
        <f t="shared" si="33"/>
        <v>44611</v>
      </c>
      <c r="B452" s="4">
        <f t="shared" si="34"/>
        <v>11</v>
      </c>
      <c r="C452" s="4">
        <f t="shared" si="30"/>
        <v>2022</v>
      </c>
      <c r="D452" s="4">
        <f t="shared" si="31"/>
        <v>2</v>
      </c>
      <c r="E452" s="46">
        <v>443</v>
      </c>
      <c r="F452" s="56">
        <v>525.37202380952397</v>
      </c>
      <c r="G452" s="56">
        <f>CMG!E445</f>
        <v>270.83024999999998</v>
      </c>
      <c r="H452" s="20">
        <f t="shared" si="32"/>
        <v>142286.63655133932</v>
      </c>
    </row>
    <row r="453" spans="1:8" x14ac:dyDescent="0.2">
      <c r="A453" s="45">
        <f t="shared" si="33"/>
        <v>44611</v>
      </c>
      <c r="B453" s="4">
        <f t="shared" si="34"/>
        <v>12</v>
      </c>
      <c r="C453" s="4">
        <f t="shared" si="30"/>
        <v>2022</v>
      </c>
      <c r="D453" s="4">
        <f t="shared" si="31"/>
        <v>2</v>
      </c>
      <c r="E453" s="46">
        <v>444</v>
      </c>
      <c r="F453" s="56">
        <v>525.37202380952397</v>
      </c>
      <c r="G453" s="56">
        <f>CMG!E446</f>
        <v>270.81427000000002</v>
      </c>
      <c r="H453" s="20">
        <f t="shared" si="32"/>
        <v>142278.24110639887</v>
      </c>
    </row>
    <row r="454" spans="1:8" x14ac:dyDescent="0.2">
      <c r="A454" s="45">
        <f t="shared" si="33"/>
        <v>44611</v>
      </c>
      <c r="B454" s="4">
        <f t="shared" si="34"/>
        <v>13</v>
      </c>
      <c r="C454" s="4">
        <f t="shared" si="30"/>
        <v>2022</v>
      </c>
      <c r="D454" s="4">
        <f t="shared" si="31"/>
        <v>2</v>
      </c>
      <c r="E454" s="46">
        <v>445</v>
      </c>
      <c r="F454" s="56">
        <v>525.37202380952397</v>
      </c>
      <c r="G454" s="56">
        <f>CMG!E447</f>
        <v>270.81427000000002</v>
      </c>
      <c r="H454" s="20">
        <f t="shared" si="32"/>
        <v>142278.24110639887</v>
      </c>
    </row>
    <row r="455" spans="1:8" x14ac:dyDescent="0.2">
      <c r="A455" s="45">
        <f t="shared" si="33"/>
        <v>44611</v>
      </c>
      <c r="B455" s="4">
        <f t="shared" si="34"/>
        <v>14</v>
      </c>
      <c r="C455" s="4">
        <f t="shared" si="30"/>
        <v>2022</v>
      </c>
      <c r="D455" s="4">
        <f t="shared" si="31"/>
        <v>2</v>
      </c>
      <c r="E455" s="46">
        <v>446</v>
      </c>
      <c r="F455" s="56">
        <v>525.37202380952397</v>
      </c>
      <c r="G455" s="56">
        <f>CMG!E448</f>
        <v>270.81427000000002</v>
      </c>
      <c r="H455" s="20">
        <f t="shared" si="32"/>
        <v>142278.24110639887</v>
      </c>
    </row>
    <row r="456" spans="1:8" x14ac:dyDescent="0.2">
      <c r="A456" s="45">
        <f t="shared" si="33"/>
        <v>44611</v>
      </c>
      <c r="B456" s="4">
        <f t="shared" si="34"/>
        <v>15</v>
      </c>
      <c r="C456" s="4">
        <f t="shared" si="30"/>
        <v>2022</v>
      </c>
      <c r="D456" s="4">
        <f t="shared" si="31"/>
        <v>2</v>
      </c>
      <c r="E456" s="46">
        <v>447</v>
      </c>
      <c r="F456" s="56">
        <v>525.37202380952397</v>
      </c>
      <c r="G456" s="56">
        <f>CMG!E449</f>
        <v>270.81427000000002</v>
      </c>
      <c r="H456" s="20">
        <f t="shared" si="32"/>
        <v>142278.24110639887</v>
      </c>
    </row>
    <row r="457" spans="1:8" x14ac:dyDescent="0.2">
      <c r="A457" s="45">
        <f t="shared" si="33"/>
        <v>44611</v>
      </c>
      <c r="B457" s="4">
        <f t="shared" si="34"/>
        <v>16</v>
      </c>
      <c r="C457" s="4">
        <f t="shared" si="30"/>
        <v>2022</v>
      </c>
      <c r="D457" s="4">
        <f t="shared" si="31"/>
        <v>2</v>
      </c>
      <c r="E457" s="46">
        <v>448</v>
      </c>
      <c r="F457" s="56">
        <v>525.37202380952397</v>
      </c>
      <c r="G457" s="56">
        <f>CMG!E450</f>
        <v>270.81427000000002</v>
      </c>
      <c r="H457" s="20">
        <f t="shared" si="32"/>
        <v>142278.24110639887</v>
      </c>
    </row>
    <row r="458" spans="1:8" x14ac:dyDescent="0.2">
      <c r="A458" s="45">
        <f t="shared" si="33"/>
        <v>44611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2</v>
      </c>
      <c r="E458" s="46">
        <v>449</v>
      </c>
      <c r="F458" s="56">
        <v>388.31845238095195</v>
      </c>
      <c r="G458" s="56">
        <f>CMG!E451</f>
        <v>258.23034000000001</v>
      </c>
      <c r="H458" s="20">
        <f t="shared" si="32"/>
        <v>100275.60598660704</v>
      </c>
    </row>
    <row r="459" spans="1:8" x14ac:dyDescent="0.2">
      <c r="A459" s="45">
        <f t="shared" si="33"/>
        <v>44611</v>
      </c>
      <c r="B459" s="4">
        <f t="shared" si="34"/>
        <v>18</v>
      </c>
      <c r="C459" s="4">
        <f t="shared" si="35"/>
        <v>2022</v>
      </c>
      <c r="D459" s="4">
        <f t="shared" si="36"/>
        <v>2</v>
      </c>
      <c r="E459" s="46">
        <v>450</v>
      </c>
      <c r="F459" s="56">
        <v>388.31845238095195</v>
      </c>
      <c r="G459" s="56">
        <f>CMG!E452</f>
        <v>255.53776999999999</v>
      </c>
      <c r="H459" s="20">
        <f t="shared" ref="H459:H522" si="37">F459*G459</f>
        <v>99230.031371279649</v>
      </c>
    </row>
    <row r="460" spans="1:8" x14ac:dyDescent="0.2">
      <c r="A460" s="45">
        <f t="shared" ref="A460:A523" si="38">IF(B459=24,A459+1,A459)</f>
        <v>44611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2</v>
      </c>
      <c r="E460" s="46">
        <v>451</v>
      </c>
      <c r="F460" s="56">
        <v>388.31845238095195</v>
      </c>
      <c r="G460" s="56">
        <f>CMG!E453</f>
        <v>256.25686000000002</v>
      </c>
      <c r="H460" s="20">
        <f t="shared" si="37"/>
        <v>99509.267287202281</v>
      </c>
    </row>
    <row r="461" spans="1:8" x14ac:dyDescent="0.2">
      <c r="A461" s="45">
        <f t="shared" si="38"/>
        <v>44611</v>
      </c>
      <c r="B461" s="4">
        <f t="shared" si="39"/>
        <v>20</v>
      </c>
      <c r="C461" s="4">
        <f t="shared" si="35"/>
        <v>2022</v>
      </c>
      <c r="D461" s="4">
        <f t="shared" si="36"/>
        <v>2</v>
      </c>
      <c r="E461" s="46">
        <v>452</v>
      </c>
      <c r="F461" s="56">
        <v>388.31845238095195</v>
      </c>
      <c r="G461" s="56">
        <f>CMG!E454</f>
        <v>256.72026</v>
      </c>
      <c r="H461" s="20">
        <f t="shared" si="37"/>
        <v>99689.214058035606</v>
      </c>
    </row>
    <row r="462" spans="1:8" x14ac:dyDescent="0.2">
      <c r="A462" s="45">
        <f t="shared" si="38"/>
        <v>44611</v>
      </c>
      <c r="B462" s="4">
        <f t="shared" si="39"/>
        <v>21</v>
      </c>
      <c r="C462" s="4">
        <f t="shared" si="35"/>
        <v>2022</v>
      </c>
      <c r="D462" s="4">
        <f t="shared" si="36"/>
        <v>2</v>
      </c>
      <c r="E462" s="46">
        <v>453</v>
      </c>
      <c r="F462" s="56">
        <v>525.37202380952397</v>
      </c>
      <c r="G462" s="56">
        <f>CMG!E455</f>
        <v>258.95740999999998</v>
      </c>
      <c r="H462" s="20">
        <f t="shared" si="37"/>
        <v>136048.97857217264</v>
      </c>
    </row>
    <row r="463" spans="1:8" x14ac:dyDescent="0.2">
      <c r="A463" s="45">
        <f t="shared" si="38"/>
        <v>44611</v>
      </c>
      <c r="B463" s="4">
        <f t="shared" si="39"/>
        <v>22</v>
      </c>
      <c r="C463" s="4">
        <f t="shared" si="35"/>
        <v>2022</v>
      </c>
      <c r="D463" s="4">
        <f t="shared" si="36"/>
        <v>2</v>
      </c>
      <c r="E463" s="46">
        <v>454</v>
      </c>
      <c r="F463" s="56">
        <v>525.37202380952397</v>
      </c>
      <c r="G463" s="56">
        <f>CMG!E456</f>
        <v>260.44351</v>
      </c>
      <c r="H463" s="20">
        <f t="shared" si="37"/>
        <v>136829.73393675601</v>
      </c>
    </row>
    <row r="464" spans="1:8" x14ac:dyDescent="0.2">
      <c r="A464" s="45">
        <f t="shared" si="38"/>
        <v>44611</v>
      </c>
      <c r="B464" s="4">
        <f t="shared" si="39"/>
        <v>23</v>
      </c>
      <c r="C464" s="4">
        <f t="shared" si="35"/>
        <v>2022</v>
      </c>
      <c r="D464" s="4">
        <f t="shared" si="36"/>
        <v>2</v>
      </c>
      <c r="E464" s="46">
        <v>455</v>
      </c>
      <c r="F464" s="56">
        <v>525.37202380952397</v>
      </c>
      <c r="G464" s="56">
        <f>CMG!E457</f>
        <v>260.11592999999999</v>
      </c>
      <c r="H464" s="20">
        <f t="shared" si="37"/>
        <v>136657.63256919646</v>
      </c>
    </row>
    <row r="465" spans="1:8" x14ac:dyDescent="0.2">
      <c r="A465" s="45">
        <f t="shared" si="38"/>
        <v>44611</v>
      </c>
      <c r="B465" s="4">
        <f t="shared" si="39"/>
        <v>24</v>
      </c>
      <c r="C465" s="4">
        <f t="shared" si="35"/>
        <v>2022</v>
      </c>
      <c r="D465" s="4">
        <f t="shared" si="36"/>
        <v>2</v>
      </c>
      <c r="E465" s="46">
        <v>456</v>
      </c>
      <c r="F465" s="56">
        <v>388.31845238095195</v>
      </c>
      <c r="G465" s="56">
        <f>CMG!E458</f>
        <v>256.04113000000001</v>
      </c>
      <c r="H465" s="20">
        <f t="shared" si="37"/>
        <v>99425.495347470132</v>
      </c>
    </row>
    <row r="466" spans="1:8" x14ac:dyDescent="0.2">
      <c r="A466" s="45">
        <f t="shared" si="38"/>
        <v>44612</v>
      </c>
      <c r="B466" s="4">
        <f t="shared" si="39"/>
        <v>1</v>
      </c>
      <c r="C466" s="4">
        <f t="shared" si="35"/>
        <v>2022</v>
      </c>
      <c r="D466" s="4">
        <f t="shared" si="36"/>
        <v>2</v>
      </c>
      <c r="E466" s="46">
        <v>457</v>
      </c>
      <c r="F466" s="56">
        <v>388.31845238095195</v>
      </c>
      <c r="G466" s="56">
        <f>CMG!E459</f>
        <v>164.00662</v>
      </c>
      <c r="H466" s="20">
        <f t="shared" si="37"/>
        <v>63686.796858630878</v>
      </c>
    </row>
    <row r="467" spans="1:8" x14ac:dyDescent="0.2">
      <c r="A467" s="45">
        <f t="shared" si="38"/>
        <v>44612</v>
      </c>
      <c r="B467" s="4">
        <f t="shared" si="39"/>
        <v>2</v>
      </c>
      <c r="C467" s="4">
        <f t="shared" si="35"/>
        <v>2022</v>
      </c>
      <c r="D467" s="4">
        <f t="shared" si="36"/>
        <v>2</v>
      </c>
      <c r="E467" s="46">
        <v>458</v>
      </c>
      <c r="F467" s="56">
        <v>388.31845238095195</v>
      </c>
      <c r="G467" s="56">
        <f>CMG!E460</f>
        <v>86.321799999999996</v>
      </c>
      <c r="H467" s="20">
        <f t="shared" si="37"/>
        <v>33520.347782738056</v>
      </c>
    </row>
    <row r="468" spans="1:8" x14ac:dyDescent="0.2">
      <c r="A468" s="45">
        <f t="shared" si="38"/>
        <v>44612</v>
      </c>
      <c r="B468" s="4">
        <f t="shared" si="39"/>
        <v>3</v>
      </c>
      <c r="C468" s="4">
        <f t="shared" si="35"/>
        <v>2022</v>
      </c>
      <c r="D468" s="4">
        <f t="shared" si="36"/>
        <v>2</v>
      </c>
      <c r="E468" s="46">
        <v>459</v>
      </c>
      <c r="F468" s="56">
        <v>388.31845238095195</v>
      </c>
      <c r="G468" s="56">
        <f>CMG!E461</f>
        <v>85.003479999999996</v>
      </c>
      <c r="H468" s="20">
        <f t="shared" si="37"/>
        <v>33008.419800595198</v>
      </c>
    </row>
    <row r="469" spans="1:8" x14ac:dyDescent="0.2">
      <c r="A469" s="45">
        <f t="shared" si="38"/>
        <v>44612</v>
      </c>
      <c r="B469" s="4">
        <f t="shared" si="39"/>
        <v>4</v>
      </c>
      <c r="C469" s="4">
        <f t="shared" si="35"/>
        <v>2022</v>
      </c>
      <c r="D469" s="4">
        <f t="shared" si="36"/>
        <v>2</v>
      </c>
      <c r="E469" s="46">
        <v>460</v>
      </c>
      <c r="F469" s="56">
        <v>388.31845238095195</v>
      </c>
      <c r="G469" s="56">
        <f>CMG!E462</f>
        <v>73.210539999999995</v>
      </c>
      <c r="H469" s="20">
        <f t="shared" si="37"/>
        <v>28429.003590773777</v>
      </c>
    </row>
    <row r="470" spans="1:8" x14ac:dyDescent="0.2">
      <c r="A470" s="45">
        <f t="shared" si="38"/>
        <v>44612</v>
      </c>
      <c r="B470" s="4">
        <f t="shared" si="39"/>
        <v>5</v>
      </c>
      <c r="C470" s="4">
        <f t="shared" si="35"/>
        <v>2022</v>
      </c>
      <c r="D470" s="4">
        <f t="shared" si="36"/>
        <v>2</v>
      </c>
      <c r="E470" s="46">
        <v>461</v>
      </c>
      <c r="F470" s="56">
        <v>388.31845238095195</v>
      </c>
      <c r="G470" s="56">
        <f>CMG!E463</f>
        <v>65.963790000000003</v>
      </c>
      <c r="H470" s="20">
        <f t="shared" si="37"/>
        <v>25614.956845982117</v>
      </c>
    </row>
    <row r="471" spans="1:8" x14ac:dyDescent="0.2">
      <c r="A471" s="45">
        <f t="shared" si="38"/>
        <v>44612</v>
      </c>
      <c r="B471" s="4">
        <f t="shared" si="39"/>
        <v>6</v>
      </c>
      <c r="C471" s="4">
        <f t="shared" si="35"/>
        <v>2022</v>
      </c>
      <c r="D471" s="4">
        <f t="shared" si="36"/>
        <v>2</v>
      </c>
      <c r="E471" s="46">
        <v>462</v>
      </c>
      <c r="F471" s="56">
        <v>388.31845238095195</v>
      </c>
      <c r="G471" s="56">
        <f>CMG!E464</f>
        <v>88.255330000000001</v>
      </c>
      <c r="H471" s="20">
        <f t="shared" si="37"/>
        <v>34271.173159970203</v>
      </c>
    </row>
    <row r="472" spans="1:8" x14ac:dyDescent="0.2">
      <c r="A472" s="45">
        <f t="shared" si="38"/>
        <v>44612</v>
      </c>
      <c r="B472" s="4">
        <f t="shared" si="39"/>
        <v>7</v>
      </c>
      <c r="C472" s="4">
        <f t="shared" si="35"/>
        <v>2022</v>
      </c>
      <c r="D472" s="4">
        <f t="shared" si="36"/>
        <v>2</v>
      </c>
      <c r="E472" s="46">
        <v>463</v>
      </c>
      <c r="F472" s="56">
        <v>388.31845238095195</v>
      </c>
      <c r="G472" s="56">
        <f>CMG!E465</f>
        <v>92.737610000000004</v>
      </c>
      <c r="H472" s="20">
        <f t="shared" si="37"/>
        <v>36011.725192708298</v>
      </c>
    </row>
    <row r="473" spans="1:8" x14ac:dyDescent="0.2">
      <c r="A473" s="45">
        <f t="shared" si="38"/>
        <v>44612</v>
      </c>
      <c r="B473" s="4">
        <f t="shared" si="39"/>
        <v>8</v>
      </c>
      <c r="C473" s="4">
        <f t="shared" si="35"/>
        <v>2022</v>
      </c>
      <c r="D473" s="4">
        <f t="shared" si="36"/>
        <v>2</v>
      </c>
      <c r="E473" s="46">
        <v>464</v>
      </c>
      <c r="F473" s="56">
        <v>388.31845238095195</v>
      </c>
      <c r="G473" s="56">
        <f>CMG!E466</f>
        <v>74.704629999999995</v>
      </c>
      <c r="H473" s="20">
        <f t="shared" si="37"/>
        <v>29009.186307291631</v>
      </c>
    </row>
    <row r="474" spans="1:8" x14ac:dyDescent="0.2">
      <c r="A474" s="45">
        <f t="shared" si="38"/>
        <v>44612</v>
      </c>
      <c r="B474" s="4">
        <f t="shared" si="39"/>
        <v>9</v>
      </c>
      <c r="C474" s="4">
        <f t="shared" si="35"/>
        <v>2022</v>
      </c>
      <c r="D474" s="4">
        <f t="shared" si="36"/>
        <v>2</v>
      </c>
      <c r="E474" s="46">
        <v>465</v>
      </c>
      <c r="F474" s="56">
        <v>388.31845238095195</v>
      </c>
      <c r="G474" s="56">
        <f>CMG!E467</f>
        <v>22.043859999999999</v>
      </c>
      <c r="H474" s="20">
        <f t="shared" si="37"/>
        <v>8560.0375997023712</v>
      </c>
    </row>
    <row r="475" spans="1:8" x14ac:dyDescent="0.2">
      <c r="A475" s="45">
        <f t="shared" si="38"/>
        <v>44612</v>
      </c>
      <c r="B475" s="4">
        <f t="shared" si="39"/>
        <v>10</v>
      </c>
      <c r="C475" s="4">
        <f t="shared" si="35"/>
        <v>2022</v>
      </c>
      <c r="D475" s="4">
        <f t="shared" si="36"/>
        <v>2</v>
      </c>
      <c r="E475" s="46">
        <v>466</v>
      </c>
      <c r="F475" s="56">
        <v>388.31845238095195</v>
      </c>
      <c r="G475" s="56">
        <f>CMG!E468</f>
        <v>0</v>
      </c>
      <c r="H475" s="20">
        <f t="shared" si="37"/>
        <v>0</v>
      </c>
    </row>
    <row r="476" spans="1:8" x14ac:dyDescent="0.2">
      <c r="A476" s="45">
        <f t="shared" si="38"/>
        <v>44612</v>
      </c>
      <c r="B476" s="4">
        <f t="shared" si="39"/>
        <v>11</v>
      </c>
      <c r="C476" s="4">
        <f t="shared" si="35"/>
        <v>2022</v>
      </c>
      <c r="D476" s="4">
        <f t="shared" si="36"/>
        <v>2</v>
      </c>
      <c r="E476" s="46">
        <v>467</v>
      </c>
      <c r="F476" s="56">
        <v>388.31845238095195</v>
      </c>
      <c r="G476" s="56">
        <f>CMG!E469</f>
        <v>86.905050000000003</v>
      </c>
      <c r="H476" s="20">
        <f t="shared" si="37"/>
        <v>33746.834520089251</v>
      </c>
    </row>
    <row r="477" spans="1:8" x14ac:dyDescent="0.2">
      <c r="A477" s="45">
        <f t="shared" si="38"/>
        <v>44612</v>
      </c>
      <c r="B477" s="4">
        <f t="shared" si="39"/>
        <v>12</v>
      </c>
      <c r="C477" s="4">
        <f t="shared" si="35"/>
        <v>2022</v>
      </c>
      <c r="D477" s="4">
        <f t="shared" si="36"/>
        <v>2</v>
      </c>
      <c r="E477" s="46">
        <v>468</v>
      </c>
      <c r="F477" s="56">
        <v>388.31845238095195</v>
      </c>
      <c r="G477" s="56">
        <f>CMG!E470</f>
        <v>237.01741999999999</v>
      </c>
      <c r="H477" s="20">
        <f t="shared" si="37"/>
        <v>92038.23772172608</v>
      </c>
    </row>
    <row r="478" spans="1:8" x14ac:dyDescent="0.2">
      <c r="A478" s="45">
        <f t="shared" si="38"/>
        <v>44612</v>
      </c>
      <c r="B478" s="4">
        <f t="shared" si="39"/>
        <v>13</v>
      </c>
      <c r="C478" s="4">
        <f t="shared" si="35"/>
        <v>2022</v>
      </c>
      <c r="D478" s="4">
        <f t="shared" si="36"/>
        <v>2</v>
      </c>
      <c r="E478" s="46">
        <v>469</v>
      </c>
      <c r="F478" s="56">
        <v>388.31845238095195</v>
      </c>
      <c r="G478" s="56">
        <f>CMG!E471</f>
        <v>237.01741999999999</v>
      </c>
      <c r="H478" s="20">
        <f t="shared" si="37"/>
        <v>92038.23772172608</v>
      </c>
    </row>
    <row r="479" spans="1:8" x14ac:dyDescent="0.2">
      <c r="A479" s="45">
        <f t="shared" si="38"/>
        <v>44612</v>
      </c>
      <c r="B479" s="4">
        <f t="shared" si="39"/>
        <v>14</v>
      </c>
      <c r="C479" s="4">
        <f t="shared" si="35"/>
        <v>2022</v>
      </c>
      <c r="D479" s="4">
        <f t="shared" si="36"/>
        <v>2</v>
      </c>
      <c r="E479" s="46">
        <v>470</v>
      </c>
      <c r="F479" s="56">
        <v>388.31845238095195</v>
      </c>
      <c r="G479" s="56">
        <f>CMG!E472</f>
        <v>237.01741999999999</v>
      </c>
      <c r="H479" s="20">
        <f t="shared" si="37"/>
        <v>92038.23772172608</v>
      </c>
    </row>
    <row r="480" spans="1:8" x14ac:dyDescent="0.2">
      <c r="A480" s="45">
        <f t="shared" si="38"/>
        <v>44612</v>
      </c>
      <c r="B480" s="4">
        <f t="shared" si="39"/>
        <v>15</v>
      </c>
      <c r="C480" s="4">
        <f t="shared" si="35"/>
        <v>2022</v>
      </c>
      <c r="D480" s="4">
        <f t="shared" si="36"/>
        <v>2</v>
      </c>
      <c r="E480" s="46">
        <v>471</v>
      </c>
      <c r="F480" s="56">
        <v>388.31845238095195</v>
      </c>
      <c r="G480" s="56">
        <f>CMG!E473</f>
        <v>237.01741999999999</v>
      </c>
      <c r="H480" s="20">
        <f t="shared" si="37"/>
        <v>92038.23772172608</v>
      </c>
    </row>
    <row r="481" spans="1:8" x14ac:dyDescent="0.2">
      <c r="A481" s="45">
        <f t="shared" si="38"/>
        <v>44612</v>
      </c>
      <c r="B481" s="4">
        <f t="shared" si="39"/>
        <v>16</v>
      </c>
      <c r="C481" s="4">
        <f t="shared" si="35"/>
        <v>2022</v>
      </c>
      <c r="D481" s="4">
        <f t="shared" si="36"/>
        <v>2</v>
      </c>
      <c r="E481" s="46">
        <v>472</v>
      </c>
      <c r="F481" s="56">
        <v>388.31845238095195</v>
      </c>
      <c r="G481" s="56">
        <f>CMG!E474</f>
        <v>237.01741999999999</v>
      </c>
      <c r="H481" s="20">
        <f t="shared" si="37"/>
        <v>92038.23772172608</v>
      </c>
    </row>
    <row r="482" spans="1:8" x14ac:dyDescent="0.2">
      <c r="A482" s="45">
        <f t="shared" si="38"/>
        <v>44612</v>
      </c>
      <c r="B482" s="4">
        <f t="shared" si="39"/>
        <v>17</v>
      </c>
      <c r="C482" s="4">
        <f t="shared" si="35"/>
        <v>2022</v>
      </c>
      <c r="D482" s="4">
        <f t="shared" si="36"/>
        <v>2</v>
      </c>
      <c r="E482" s="46">
        <v>473</v>
      </c>
      <c r="F482" s="56">
        <v>388.31845238095195</v>
      </c>
      <c r="G482" s="56">
        <f>CMG!E475</f>
        <v>237.01741999999999</v>
      </c>
      <c r="H482" s="20">
        <f t="shared" si="37"/>
        <v>92038.23772172608</v>
      </c>
    </row>
    <row r="483" spans="1:8" x14ac:dyDescent="0.2">
      <c r="A483" s="45">
        <f t="shared" si="38"/>
        <v>44612</v>
      </c>
      <c r="B483" s="4">
        <f t="shared" si="39"/>
        <v>18</v>
      </c>
      <c r="C483" s="4">
        <f t="shared" si="35"/>
        <v>2022</v>
      </c>
      <c r="D483" s="4">
        <f t="shared" si="36"/>
        <v>2</v>
      </c>
      <c r="E483" s="46">
        <v>474</v>
      </c>
      <c r="F483" s="56">
        <v>388.31845238095195</v>
      </c>
      <c r="G483" s="56">
        <f>CMG!E476</f>
        <v>254.93055000000001</v>
      </c>
      <c r="H483" s="20">
        <f t="shared" si="37"/>
        <v>98994.236640624891</v>
      </c>
    </row>
    <row r="484" spans="1:8" x14ac:dyDescent="0.2">
      <c r="A484" s="45">
        <f t="shared" si="38"/>
        <v>44612</v>
      </c>
      <c r="B484" s="4">
        <f t="shared" si="39"/>
        <v>19</v>
      </c>
      <c r="C484" s="4">
        <f t="shared" si="35"/>
        <v>2022</v>
      </c>
      <c r="D484" s="4">
        <f t="shared" si="36"/>
        <v>2</v>
      </c>
      <c r="E484" s="46">
        <v>475</v>
      </c>
      <c r="F484" s="56">
        <v>388.31845238095195</v>
      </c>
      <c r="G484" s="56">
        <f>CMG!E477</f>
        <v>256.22489999999999</v>
      </c>
      <c r="H484" s="20">
        <f t="shared" si="37"/>
        <v>99496.856629464179</v>
      </c>
    </row>
    <row r="485" spans="1:8" x14ac:dyDescent="0.2">
      <c r="A485" s="45">
        <f t="shared" si="38"/>
        <v>44612</v>
      </c>
      <c r="B485" s="4">
        <f t="shared" si="39"/>
        <v>20</v>
      </c>
      <c r="C485" s="4">
        <f t="shared" si="35"/>
        <v>2022</v>
      </c>
      <c r="D485" s="4">
        <f t="shared" si="36"/>
        <v>2</v>
      </c>
      <c r="E485" s="46">
        <v>476</v>
      </c>
      <c r="F485" s="56">
        <v>388.31845238095195</v>
      </c>
      <c r="G485" s="56">
        <f>CMG!E478</f>
        <v>256.22489999999999</v>
      </c>
      <c r="H485" s="20">
        <f t="shared" si="37"/>
        <v>99496.856629464179</v>
      </c>
    </row>
    <row r="486" spans="1:8" x14ac:dyDescent="0.2">
      <c r="A486" s="45">
        <f t="shared" si="38"/>
        <v>44612</v>
      </c>
      <c r="B486" s="4">
        <f t="shared" si="39"/>
        <v>21</v>
      </c>
      <c r="C486" s="4">
        <f t="shared" si="35"/>
        <v>2022</v>
      </c>
      <c r="D486" s="4">
        <f t="shared" si="36"/>
        <v>2</v>
      </c>
      <c r="E486" s="46">
        <v>477</v>
      </c>
      <c r="F486" s="56">
        <v>388.31845238095195</v>
      </c>
      <c r="G486" s="56">
        <f>CMG!E479</f>
        <v>256.22489999999999</v>
      </c>
      <c r="H486" s="20">
        <f t="shared" si="37"/>
        <v>99496.856629464179</v>
      </c>
    </row>
    <row r="487" spans="1:8" x14ac:dyDescent="0.2">
      <c r="A487" s="45">
        <f t="shared" si="38"/>
        <v>44612</v>
      </c>
      <c r="B487" s="4">
        <f t="shared" si="39"/>
        <v>22</v>
      </c>
      <c r="C487" s="4">
        <f t="shared" si="35"/>
        <v>2022</v>
      </c>
      <c r="D487" s="4">
        <f t="shared" si="36"/>
        <v>2</v>
      </c>
      <c r="E487" s="46">
        <v>478</v>
      </c>
      <c r="F487" s="56">
        <v>388.31845238095195</v>
      </c>
      <c r="G487" s="56">
        <f>CMG!E480</f>
        <v>256.22489999999999</v>
      </c>
      <c r="H487" s="20">
        <f t="shared" si="37"/>
        <v>99496.856629464179</v>
      </c>
    </row>
    <row r="488" spans="1:8" x14ac:dyDescent="0.2">
      <c r="A488" s="45">
        <f t="shared" si="38"/>
        <v>44612</v>
      </c>
      <c r="B488" s="4">
        <f t="shared" si="39"/>
        <v>23</v>
      </c>
      <c r="C488" s="4">
        <f t="shared" si="35"/>
        <v>2022</v>
      </c>
      <c r="D488" s="4">
        <f t="shared" si="36"/>
        <v>2</v>
      </c>
      <c r="E488" s="46">
        <v>479</v>
      </c>
      <c r="F488" s="56">
        <v>388.31845238095195</v>
      </c>
      <c r="G488" s="56">
        <f>CMG!E481</f>
        <v>256.22489999999999</v>
      </c>
      <c r="H488" s="20">
        <f t="shared" si="37"/>
        <v>99496.856629464179</v>
      </c>
    </row>
    <row r="489" spans="1:8" x14ac:dyDescent="0.2">
      <c r="A489" s="45">
        <f t="shared" si="38"/>
        <v>44612</v>
      </c>
      <c r="B489" s="4">
        <f t="shared" si="39"/>
        <v>24</v>
      </c>
      <c r="C489" s="4">
        <f t="shared" si="35"/>
        <v>2022</v>
      </c>
      <c r="D489" s="4">
        <f t="shared" si="36"/>
        <v>2</v>
      </c>
      <c r="E489" s="46">
        <v>480</v>
      </c>
      <c r="F489" s="56">
        <v>388.31845238095195</v>
      </c>
      <c r="G489" s="56">
        <f>CMG!E482</f>
        <v>240.36514</v>
      </c>
      <c r="H489" s="20">
        <f t="shared" si="37"/>
        <v>93338.219171130855</v>
      </c>
    </row>
    <row r="490" spans="1:8" x14ac:dyDescent="0.2">
      <c r="A490" s="45">
        <f t="shared" si="38"/>
        <v>44613</v>
      </c>
      <c r="B490" s="4">
        <f t="shared" si="39"/>
        <v>1</v>
      </c>
      <c r="C490" s="4">
        <f t="shared" si="35"/>
        <v>2022</v>
      </c>
      <c r="D490" s="4">
        <f t="shared" si="36"/>
        <v>2</v>
      </c>
      <c r="E490" s="46">
        <v>481</v>
      </c>
      <c r="F490" s="56">
        <v>388.31845238095195</v>
      </c>
      <c r="G490" s="56">
        <f>CMG!E483</f>
        <v>250.08073999999999</v>
      </c>
      <c r="H490" s="20">
        <f t="shared" si="37"/>
        <v>97110.96592708322</v>
      </c>
    </row>
    <row r="491" spans="1:8" x14ac:dyDescent="0.2">
      <c r="A491" s="45">
        <f t="shared" si="38"/>
        <v>44613</v>
      </c>
      <c r="B491" s="4">
        <f t="shared" si="39"/>
        <v>2</v>
      </c>
      <c r="C491" s="4">
        <f t="shared" si="35"/>
        <v>2022</v>
      </c>
      <c r="D491" s="4">
        <f t="shared" si="36"/>
        <v>2</v>
      </c>
      <c r="E491" s="46">
        <v>482</v>
      </c>
      <c r="F491" s="56">
        <v>388.31845238095195</v>
      </c>
      <c r="G491" s="56">
        <f>CMG!E484</f>
        <v>195.39855</v>
      </c>
      <c r="H491" s="20">
        <f t="shared" si="37"/>
        <v>75876.862533482054</v>
      </c>
    </row>
    <row r="492" spans="1:8" x14ac:dyDescent="0.2">
      <c r="A492" s="45">
        <f t="shared" si="38"/>
        <v>44613</v>
      </c>
      <c r="B492" s="4">
        <f t="shared" si="39"/>
        <v>3</v>
      </c>
      <c r="C492" s="4">
        <f t="shared" si="35"/>
        <v>2022</v>
      </c>
      <c r="D492" s="4">
        <f t="shared" si="36"/>
        <v>2</v>
      </c>
      <c r="E492" s="46">
        <v>483</v>
      </c>
      <c r="F492" s="56">
        <v>388.31845238095195</v>
      </c>
      <c r="G492" s="56">
        <f>CMG!E485</f>
        <v>103.59575</v>
      </c>
      <c r="H492" s="20">
        <f t="shared" si="37"/>
        <v>40228.141313243999</v>
      </c>
    </row>
    <row r="493" spans="1:8" x14ac:dyDescent="0.2">
      <c r="A493" s="45">
        <f t="shared" si="38"/>
        <v>44613</v>
      </c>
      <c r="B493" s="4">
        <f t="shared" si="39"/>
        <v>4</v>
      </c>
      <c r="C493" s="4">
        <f t="shared" si="35"/>
        <v>2022</v>
      </c>
      <c r="D493" s="4">
        <f t="shared" si="36"/>
        <v>2</v>
      </c>
      <c r="E493" s="46">
        <v>484</v>
      </c>
      <c r="F493" s="56">
        <v>388.31845238095195</v>
      </c>
      <c r="G493" s="56">
        <f>CMG!E486</f>
        <v>86.5535</v>
      </c>
      <c r="H493" s="20">
        <f t="shared" si="37"/>
        <v>33610.321168154725</v>
      </c>
    </row>
    <row r="494" spans="1:8" x14ac:dyDescent="0.2">
      <c r="A494" s="45">
        <f t="shared" si="38"/>
        <v>44613</v>
      </c>
      <c r="B494" s="4">
        <f t="shared" si="39"/>
        <v>5</v>
      </c>
      <c r="C494" s="4">
        <f t="shared" si="35"/>
        <v>2022</v>
      </c>
      <c r="D494" s="4">
        <f t="shared" si="36"/>
        <v>2</v>
      </c>
      <c r="E494" s="46">
        <v>485</v>
      </c>
      <c r="F494" s="56">
        <v>388.31845238095195</v>
      </c>
      <c r="G494" s="56">
        <f>CMG!E487</f>
        <v>130.84895</v>
      </c>
      <c r="H494" s="20">
        <f t="shared" si="37"/>
        <v>50811.061759672564</v>
      </c>
    </row>
    <row r="495" spans="1:8" x14ac:dyDescent="0.2">
      <c r="A495" s="45">
        <f t="shared" si="38"/>
        <v>44613</v>
      </c>
      <c r="B495" s="4">
        <f t="shared" si="39"/>
        <v>6</v>
      </c>
      <c r="C495" s="4">
        <f t="shared" si="35"/>
        <v>2022</v>
      </c>
      <c r="D495" s="4">
        <f t="shared" si="36"/>
        <v>2</v>
      </c>
      <c r="E495" s="46">
        <v>486</v>
      </c>
      <c r="F495" s="56">
        <v>388.31845238095195</v>
      </c>
      <c r="G495" s="56">
        <f>CMG!E488</f>
        <v>182.32723999999999</v>
      </c>
      <c r="H495" s="20">
        <f t="shared" si="37"/>
        <v>70801.031663690388</v>
      </c>
    </row>
    <row r="496" spans="1:8" x14ac:dyDescent="0.2">
      <c r="A496" s="45">
        <f t="shared" si="38"/>
        <v>44613</v>
      </c>
      <c r="B496" s="4">
        <f t="shared" si="39"/>
        <v>7</v>
      </c>
      <c r="C496" s="4">
        <f t="shared" si="35"/>
        <v>2022</v>
      </c>
      <c r="D496" s="4">
        <f t="shared" si="36"/>
        <v>2</v>
      </c>
      <c r="E496" s="46">
        <v>487</v>
      </c>
      <c r="F496" s="56">
        <v>388.31845238095195</v>
      </c>
      <c r="G496" s="56">
        <f>CMG!E489</f>
        <v>182.32723999999999</v>
      </c>
      <c r="H496" s="20">
        <f t="shared" si="37"/>
        <v>70801.031663690388</v>
      </c>
    </row>
    <row r="497" spans="1:8" x14ac:dyDescent="0.2">
      <c r="A497" s="45">
        <f t="shared" si="38"/>
        <v>44613</v>
      </c>
      <c r="B497" s="4">
        <f t="shared" si="39"/>
        <v>8</v>
      </c>
      <c r="C497" s="4">
        <f t="shared" si="35"/>
        <v>2022</v>
      </c>
      <c r="D497" s="4">
        <f t="shared" si="36"/>
        <v>2</v>
      </c>
      <c r="E497" s="46">
        <v>488</v>
      </c>
      <c r="F497" s="56">
        <v>388.31845238095195</v>
      </c>
      <c r="G497" s="56">
        <f>CMG!E490</f>
        <v>182.32723999999999</v>
      </c>
      <c r="H497" s="20">
        <f t="shared" si="37"/>
        <v>70801.031663690388</v>
      </c>
    </row>
    <row r="498" spans="1:8" x14ac:dyDescent="0.2">
      <c r="A498" s="45">
        <f t="shared" si="38"/>
        <v>44613</v>
      </c>
      <c r="B498" s="4">
        <f t="shared" si="39"/>
        <v>9</v>
      </c>
      <c r="C498" s="4">
        <f t="shared" si="35"/>
        <v>2022</v>
      </c>
      <c r="D498" s="4">
        <f t="shared" si="36"/>
        <v>2</v>
      </c>
      <c r="E498" s="46">
        <v>489</v>
      </c>
      <c r="F498" s="56">
        <v>388.31845238095195</v>
      </c>
      <c r="G498" s="56">
        <f>CMG!E491</f>
        <v>216.48363000000001</v>
      </c>
      <c r="H498" s="20">
        <f t="shared" si="37"/>
        <v>84064.58816741062</v>
      </c>
    </row>
    <row r="499" spans="1:8" x14ac:dyDescent="0.2">
      <c r="A499" s="45">
        <f t="shared" si="38"/>
        <v>44613</v>
      </c>
      <c r="B499" s="4">
        <f t="shared" si="39"/>
        <v>10</v>
      </c>
      <c r="C499" s="4">
        <f t="shared" si="35"/>
        <v>2022</v>
      </c>
      <c r="D499" s="4">
        <f t="shared" si="36"/>
        <v>2</v>
      </c>
      <c r="E499" s="46">
        <v>490</v>
      </c>
      <c r="F499" s="56">
        <v>388.31845238095195</v>
      </c>
      <c r="G499" s="56">
        <f>CMG!E492</f>
        <v>256.83211999999997</v>
      </c>
      <c r="H499" s="20">
        <f t="shared" si="37"/>
        <v>99732.651360118922</v>
      </c>
    </row>
    <row r="500" spans="1:8" x14ac:dyDescent="0.2">
      <c r="A500" s="45">
        <f t="shared" si="38"/>
        <v>44613</v>
      </c>
      <c r="B500" s="4">
        <f t="shared" si="39"/>
        <v>11</v>
      </c>
      <c r="C500" s="4">
        <f t="shared" si="35"/>
        <v>2022</v>
      </c>
      <c r="D500" s="4">
        <f t="shared" si="36"/>
        <v>2</v>
      </c>
      <c r="E500" s="46">
        <v>491</v>
      </c>
      <c r="F500" s="56">
        <v>525.37202380952397</v>
      </c>
      <c r="G500" s="56">
        <f>CMG!E493</f>
        <v>270.91813999999999</v>
      </c>
      <c r="H500" s="20">
        <f t="shared" si="37"/>
        <v>142332.81149851193</v>
      </c>
    </row>
    <row r="501" spans="1:8" x14ac:dyDescent="0.2">
      <c r="A501" s="45">
        <f t="shared" si="38"/>
        <v>44613</v>
      </c>
      <c r="B501" s="4">
        <f t="shared" si="39"/>
        <v>12</v>
      </c>
      <c r="C501" s="4">
        <f t="shared" si="35"/>
        <v>2022</v>
      </c>
      <c r="D501" s="4">
        <f t="shared" si="36"/>
        <v>2</v>
      </c>
      <c r="E501" s="46">
        <v>492</v>
      </c>
      <c r="F501" s="56">
        <v>525.37202380952397</v>
      </c>
      <c r="G501" s="56">
        <f>CMG!E494</f>
        <v>270.12714999999997</v>
      </c>
      <c r="H501" s="20">
        <f t="shared" si="37"/>
        <v>141917.24748139884</v>
      </c>
    </row>
    <row r="502" spans="1:8" x14ac:dyDescent="0.2">
      <c r="A502" s="45">
        <f t="shared" si="38"/>
        <v>44613</v>
      </c>
      <c r="B502" s="4">
        <f t="shared" si="39"/>
        <v>13</v>
      </c>
      <c r="C502" s="4">
        <f t="shared" si="35"/>
        <v>2022</v>
      </c>
      <c r="D502" s="4">
        <f t="shared" si="36"/>
        <v>2</v>
      </c>
      <c r="E502" s="46">
        <v>493</v>
      </c>
      <c r="F502" s="56">
        <v>525.37202380952397</v>
      </c>
      <c r="G502" s="56">
        <f>CMG!E495</f>
        <v>272.86765000000003</v>
      </c>
      <c r="H502" s="20">
        <f t="shared" si="37"/>
        <v>143357.02951264888</v>
      </c>
    </row>
    <row r="503" spans="1:8" x14ac:dyDescent="0.2">
      <c r="A503" s="45">
        <f t="shared" si="38"/>
        <v>44613</v>
      </c>
      <c r="B503" s="4">
        <f t="shared" si="39"/>
        <v>14</v>
      </c>
      <c r="C503" s="4">
        <f t="shared" si="35"/>
        <v>2022</v>
      </c>
      <c r="D503" s="4">
        <f t="shared" si="36"/>
        <v>2</v>
      </c>
      <c r="E503" s="46">
        <v>494</v>
      </c>
      <c r="F503" s="56">
        <v>525.37202380952397</v>
      </c>
      <c r="G503" s="56">
        <f>CMG!E496</f>
        <v>272.86765000000003</v>
      </c>
      <c r="H503" s="20">
        <f t="shared" si="37"/>
        <v>143357.02951264888</v>
      </c>
    </row>
    <row r="504" spans="1:8" x14ac:dyDescent="0.2">
      <c r="A504" s="45">
        <f t="shared" si="38"/>
        <v>44613</v>
      </c>
      <c r="B504" s="4">
        <f t="shared" si="39"/>
        <v>15</v>
      </c>
      <c r="C504" s="4">
        <f t="shared" si="35"/>
        <v>2022</v>
      </c>
      <c r="D504" s="4">
        <f t="shared" si="36"/>
        <v>2</v>
      </c>
      <c r="E504" s="46">
        <v>495</v>
      </c>
      <c r="F504" s="56">
        <v>525.37202380952397</v>
      </c>
      <c r="G504" s="56">
        <f>CMG!E497</f>
        <v>272.86765000000003</v>
      </c>
      <c r="H504" s="20">
        <f t="shared" si="37"/>
        <v>143357.02951264888</v>
      </c>
    </row>
    <row r="505" spans="1:8" x14ac:dyDescent="0.2">
      <c r="A505" s="45">
        <f t="shared" si="38"/>
        <v>44613</v>
      </c>
      <c r="B505" s="4">
        <f t="shared" si="39"/>
        <v>16</v>
      </c>
      <c r="C505" s="4">
        <f t="shared" si="35"/>
        <v>2022</v>
      </c>
      <c r="D505" s="4">
        <f t="shared" si="36"/>
        <v>2</v>
      </c>
      <c r="E505" s="46">
        <v>496</v>
      </c>
      <c r="F505" s="56">
        <v>525.37202380952397</v>
      </c>
      <c r="G505" s="56">
        <f>CMG!E498</f>
        <v>272.86765000000003</v>
      </c>
      <c r="H505" s="20">
        <f t="shared" si="37"/>
        <v>143357.02951264888</v>
      </c>
    </row>
    <row r="506" spans="1:8" x14ac:dyDescent="0.2">
      <c r="A506" s="45">
        <f t="shared" si="38"/>
        <v>44613</v>
      </c>
      <c r="B506" s="4">
        <f t="shared" si="39"/>
        <v>17</v>
      </c>
      <c r="C506" s="4">
        <f t="shared" si="35"/>
        <v>2022</v>
      </c>
      <c r="D506" s="4">
        <f t="shared" si="36"/>
        <v>2</v>
      </c>
      <c r="E506" s="46">
        <v>497</v>
      </c>
      <c r="F506" s="56">
        <v>525.37202380952397</v>
      </c>
      <c r="G506" s="56">
        <f>CMG!E499</f>
        <v>272.86765000000003</v>
      </c>
      <c r="H506" s="20">
        <f t="shared" si="37"/>
        <v>143357.02951264888</v>
      </c>
    </row>
    <row r="507" spans="1:8" x14ac:dyDescent="0.2">
      <c r="A507" s="45">
        <f t="shared" si="38"/>
        <v>44613</v>
      </c>
      <c r="B507" s="4">
        <f t="shared" si="39"/>
        <v>18</v>
      </c>
      <c r="C507" s="4">
        <f t="shared" si="35"/>
        <v>2022</v>
      </c>
      <c r="D507" s="4">
        <f t="shared" si="36"/>
        <v>2</v>
      </c>
      <c r="E507" s="46">
        <v>498</v>
      </c>
      <c r="F507" s="56">
        <v>525.37202380952397</v>
      </c>
      <c r="G507" s="56">
        <f>CMG!E500</f>
        <v>272.41223000000002</v>
      </c>
      <c r="H507" s="20">
        <f t="shared" si="37"/>
        <v>143117.76458556554</v>
      </c>
    </row>
    <row r="508" spans="1:8" x14ac:dyDescent="0.2">
      <c r="A508" s="45">
        <f t="shared" si="38"/>
        <v>44613</v>
      </c>
      <c r="B508" s="4">
        <f t="shared" si="39"/>
        <v>19</v>
      </c>
      <c r="C508" s="4">
        <f t="shared" si="35"/>
        <v>2022</v>
      </c>
      <c r="D508" s="4">
        <f t="shared" si="36"/>
        <v>2</v>
      </c>
      <c r="E508" s="46">
        <v>499</v>
      </c>
      <c r="F508" s="56">
        <v>525.37202380952397</v>
      </c>
      <c r="G508" s="56">
        <f>CMG!E501</f>
        <v>259.70845000000003</v>
      </c>
      <c r="H508" s="20">
        <f t="shared" si="37"/>
        <v>136443.55397693458</v>
      </c>
    </row>
    <row r="509" spans="1:8" x14ac:dyDescent="0.2">
      <c r="A509" s="45">
        <f t="shared" si="38"/>
        <v>44613</v>
      </c>
      <c r="B509" s="4">
        <f t="shared" si="39"/>
        <v>20</v>
      </c>
      <c r="C509" s="4">
        <f t="shared" si="35"/>
        <v>2022</v>
      </c>
      <c r="D509" s="4">
        <f t="shared" si="36"/>
        <v>2</v>
      </c>
      <c r="E509" s="46">
        <v>500</v>
      </c>
      <c r="F509" s="56">
        <v>525.37202380952397</v>
      </c>
      <c r="G509" s="56">
        <f>CMG!E502</f>
        <v>259.70845000000003</v>
      </c>
      <c r="H509" s="20">
        <f t="shared" si="37"/>
        <v>136443.55397693458</v>
      </c>
    </row>
    <row r="510" spans="1:8" x14ac:dyDescent="0.2">
      <c r="A510" s="45">
        <f t="shared" si="38"/>
        <v>44613</v>
      </c>
      <c r="B510" s="4">
        <f t="shared" si="39"/>
        <v>21</v>
      </c>
      <c r="C510" s="4">
        <f t="shared" si="35"/>
        <v>2022</v>
      </c>
      <c r="D510" s="4">
        <f t="shared" si="36"/>
        <v>2</v>
      </c>
      <c r="E510" s="46">
        <v>501</v>
      </c>
      <c r="F510" s="56">
        <v>525.37202380952397</v>
      </c>
      <c r="G510" s="56">
        <f>CMG!E503</f>
        <v>259.70845000000003</v>
      </c>
      <c r="H510" s="20">
        <f t="shared" si="37"/>
        <v>136443.55397693458</v>
      </c>
    </row>
    <row r="511" spans="1:8" x14ac:dyDescent="0.2">
      <c r="A511" s="45">
        <f t="shared" si="38"/>
        <v>44613</v>
      </c>
      <c r="B511" s="4">
        <f t="shared" si="39"/>
        <v>22</v>
      </c>
      <c r="C511" s="4">
        <f t="shared" si="35"/>
        <v>2022</v>
      </c>
      <c r="D511" s="4">
        <f t="shared" si="36"/>
        <v>2</v>
      </c>
      <c r="E511" s="46">
        <v>502</v>
      </c>
      <c r="F511" s="56">
        <v>525.37202380952397</v>
      </c>
      <c r="G511" s="56">
        <f>CMG!E504</f>
        <v>271.25371000000001</v>
      </c>
      <c r="H511" s="20">
        <f t="shared" si="37"/>
        <v>142509.11058854172</v>
      </c>
    </row>
    <row r="512" spans="1:8" x14ac:dyDescent="0.2">
      <c r="A512" s="45">
        <f t="shared" si="38"/>
        <v>44613</v>
      </c>
      <c r="B512" s="4">
        <f t="shared" si="39"/>
        <v>23</v>
      </c>
      <c r="C512" s="4">
        <f t="shared" si="35"/>
        <v>2022</v>
      </c>
      <c r="D512" s="4">
        <f t="shared" si="36"/>
        <v>2</v>
      </c>
      <c r="E512" s="46">
        <v>503</v>
      </c>
      <c r="F512" s="56">
        <v>525.37202380952397</v>
      </c>
      <c r="G512" s="56">
        <f>CMG!E505</f>
        <v>273.02744999999999</v>
      </c>
      <c r="H512" s="20">
        <f t="shared" si="37"/>
        <v>143440.98396205361</v>
      </c>
    </row>
    <row r="513" spans="1:8" x14ac:dyDescent="0.2">
      <c r="A513" s="45">
        <f t="shared" si="38"/>
        <v>44613</v>
      </c>
      <c r="B513" s="4">
        <f t="shared" si="39"/>
        <v>24</v>
      </c>
      <c r="C513" s="4">
        <f t="shared" si="35"/>
        <v>2022</v>
      </c>
      <c r="D513" s="4">
        <f t="shared" si="36"/>
        <v>2</v>
      </c>
      <c r="E513" s="46">
        <v>504</v>
      </c>
      <c r="F513" s="56">
        <v>525.37202380952397</v>
      </c>
      <c r="G513" s="56">
        <f>CMG!E506</f>
        <v>270.25499000000002</v>
      </c>
      <c r="H513" s="20">
        <f t="shared" si="37"/>
        <v>141984.41104092269</v>
      </c>
    </row>
    <row r="514" spans="1:8" x14ac:dyDescent="0.2">
      <c r="A514" s="45">
        <f t="shared" si="38"/>
        <v>44614</v>
      </c>
      <c r="B514" s="4">
        <f t="shared" si="39"/>
        <v>1</v>
      </c>
      <c r="C514" s="4">
        <f t="shared" si="35"/>
        <v>2022</v>
      </c>
      <c r="D514" s="4">
        <f t="shared" si="36"/>
        <v>2</v>
      </c>
      <c r="E514" s="46">
        <v>505</v>
      </c>
      <c r="F514" s="56">
        <v>525.37202380952397</v>
      </c>
      <c r="G514" s="56">
        <f>CMG!E507</f>
        <v>271.50134000000003</v>
      </c>
      <c r="H514" s="20">
        <f t="shared" si="37"/>
        <v>142639.20846279769</v>
      </c>
    </row>
    <row r="515" spans="1:8" x14ac:dyDescent="0.2">
      <c r="A515" s="45">
        <f t="shared" si="38"/>
        <v>44614</v>
      </c>
      <c r="B515" s="4">
        <f t="shared" si="39"/>
        <v>2</v>
      </c>
      <c r="C515" s="4">
        <f t="shared" si="35"/>
        <v>2022</v>
      </c>
      <c r="D515" s="4">
        <f t="shared" si="36"/>
        <v>2</v>
      </c>
      <c r="E515" s="46">
        <v>506</v>
      </c>
      <c r="F515" s="56">
        <v>388.31845238095195</v>
      </c>
      <c r="G515" s="56">
        <f>CMG!E508</f>
        <v>167.00691</v>
      </c>
      <c r="H515" s="20">
        <f t="shared" si="37"/>
        <v>64851.864828124933</v>
      </c>
    </row>
    <row r="516" spans="1:8" x14ac:dyDescent="0.2">
      <c r="A516" s="45">
        <f t="shared" si="38"/>
        <v>44614</v>
      </c>
      <c r="B516" s="4">
        <f t="shared" si="39"/>
        <v>3</v>
      </c>
      <c r="C516" s="4">
        <f t="shared" si="35"/>
        <v>2022</v>
      </c>
      <c r="D516" s="4">
        <f t="shared" si="36"/>
        <v>2</v>
      </c>
      <c r="E516" s="46">
        <v>507</v>
      </c>
      <c r="F516" s="56">
        <v>388.31845238095195</v>
      </c>
      <c r="G516" s="56">
        <f>CMG!E509</f>
        <v>102.04919</v>
      </c>
      <c r="H516" s="20">
        <f t="shared" si="37"/>
        <v>39627.583527529714</v>
      </c>
    </row>
    <row r="517" spans="1:8" x14ac:dyDescent="0.2">
      <c r="A517" s="45">
        <f t="shared" si="38"/>
        <v>44614</v>
      </c>
      <c r="B517" s="4">
        <f t="shared" si="39"/>
        <v>4</v>
      </c>
      <c r="C517" s="4">
        <f t="shared" si="35"/>
        <v>2022</v>
      </c>
      <c r="D517" s="4">
        <f t="shared" si="36"/>
        <v>2</v>
      </c>
      <c r="E517" s="46">
        <v>508</v>
      </c>
      <c r="F517" s="56">
        <v>388.31845238095195</v>
      </c>
      <c r="G517" s="56">
        <f>CMG!E510</f>
        <v>102.04919</v>
      </c>
      <c r="H517" s="20">
        <f t="shared" si="37"/>
        <v>39627.583527529714</v>
      </c>
    </row>
    <row r="518" spans="1:8" x14ac:dyDescent="0.2">
      <c r="A518" s="45">
        <f t="shared" si="38"/>
        <v>44614</v>
      </c>
      <c r="B518" s="4">
        <f t="shared" si="39"/>
        <v>5</v>
      </c>
      <c r="C518" s="4">
        <f t="shared" si="35"/>
        <v>2022</v>
      </c>
      <c r="D518" s="4">
        <f t="shared" si="36"/>
        <v>2</v>
      </c>
      <c r="E518" s="46">
        <v>509</v>
      </c>
      <c r="F518" s="56">
        <v>388.31845238095195</v>
      </c>
      <c r="G518" s="56">
        <f>CMG!E511</f>
        <v>102.04919</v>
      </c>
      <c r="H518" s="20">
        <f t="shared" si="37"/>
        <v>39627.583527529714</v>
      </c>
    </row>
    <row r="519" spans="1:8" x14ac:dyDescent="0.2">
      <c r="A519" s="45">
        <f t="shared" si="38"/>
        <v>44614</v>
      </c>
      <c r="B519" s="4">
        <f t="shared" si="39"/>
        <v>6</v>
      </c>
      <c r="C519" s="4">
        <f t="shared" si="35"/>
        <v>2022</v>
      </c>
      <c r="D519" s="4">
        <f t="shared" si="36"/>
        <v>2</v>
      </c>
      <c r="E519" s="46">
        <v>510</v>
      </c>
      <c r="F519" s="56">
        <v>388.31845238095195</v>
      </c>
      <c r="G519" s="56">
        <f>CMG!E512</f>
        <v>102.04919</v>
      </c>
      <c r="H519" s="20">
        <f t="shared" si="37"/>
        <v>39627.583527529714</v>
      </c>
    </row>
    <row r="520" spans="1:8" x14ac:dyDescent="0.2">
      <c r="A520" s="45">
        <f t="shared" si="38"/>
        <v>44614</v>
      </c>
      <c r="B520" s="4">
        <f t="shared" si="39"/>
        <v>7</v>
      </c>
      <c r="C520" s="4">
        <f t="shared" si="35"/>
        <v>2022</v>
      </c>
      <c r="D520" s="4">
        <f t="shared" si="36"/>
        <v>2</v>
      </c>
      <c r="E520" s="46">
        <v>511</v>
      </c>
      <c r="F520" s="56">
        <v>388.31845238095195</v>
      </c>
      <c r="G520" s="56">
        <f>CMG!E513</f>
        <v>176.08923999999999</v>
      </c>
      <c r="H520" s="20">
        <f t="shared" si="37"/>
        <v>68378.701157738018</v>
      </c>
    </row>
    <row r="521" spans="1:8" x14ac:dyDescent="0.2">
      <c r="A521" s="45">
        <f t="shared" si="38"/>
        <v>44614</v>
      </c>
      <c r="B521" s="4">
        <f t="shared" si="39"/>
        <v>8</v>
      </c>
      <c r="C521" s="4">
        <f t="shared" si="35"/>
        <v>2022</v>
      </c>
      <c r="D521" s="4">
        <f t="shared" si="36"/>
        <v>2</v>
      </c>
      <c r="E521" s="46">
        <v>512</v>
      </c>
      <c r="F521" s="56">
        <v>388.31845238095195</v>
      </c>
      <c r="G521" s="56">
        <f>CMG!E514</f>
        <v>225.45455999999999</v>
      </c>
      <c r="H521" s="20">
        <f t="shared" si="37"/>
        <v>87548.165821428469</v>
      </c>
    </row>
    <row r="522" spans="1:8" x14ac:dyDescent="0.2">
      <c r="A522" s="45">
        <f t="shared" si="38"/>
        <v>44614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2</v>
      </c>
      <c r="E522" s="46">
        <v>513</v>
      </c>
      <c r="F522" s="56">
        <v>388.31845238095195</v>
      </c>
      <c r="G522" s="56">
        <f>CMG!E515</f>
        <v>254.89274</v>
      </c>
      <c r="H522" s="20">
        <f t="shared" si="37"/>
        <v>98979.554319940362</v>
      </c>
    </row>
    <row r="523" spans="1:8" x14ac:dyDescent="0.2">
      <c r="A523" s="45">
        <f t="shared" si="38"/>
        <v>44614</v>
      </c>
      <c r="B523" s="4">
        <f t="shared" si="39"/>
        <v>10</v>
      </c>
      <c r="C523" s="4">
        <f t="shared" si="40"/>
        <v>2022</v>
      </c>
      <c r="D523" s="4">
        <f t="shared" si="41"/>
        <v>2</v>
      </c>
      <c r="E523" s="46">
        <v>514</v>
      </c>
      <c r="F523" s="56">
        <v>388.31845238095195</v>
      </c>
      <c r="G523" s="56">
        <f>CMG!E516</f>
        <v>254.89274</v>
      </c>
      <c r="H523" s="20">
        <f t="shared" ref="H523:H586" si="42">F523*G523</f>
        <v>98979.554319940362</v>
      </c>
    </row>
    <row r="524" spans="1:8" x14ac:dyDescent="0.2">
      <c r="A524" s="45">
        <f t="shared" ref="A524:A587" si="43">IF(B523=24,A523+1,A523)</f>
        <v>44614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2</v>
      </c>
      <c r="E524" s="46">
        <v>515</v>
      </c>
      <c r="F524" s="56">
        <v>388.31845238095195</v>
      </c>
      <c r="G524" s="56">
        <f>CMG!E517</f>
        <v>254.89274</v>
      </c>
      <c r="H524" s="20">
        <f t="shared" si="42"/>
        <v>98979.554319940362</v>
      </c>
    </row>
    <row r="525" spans="1:8" x14ac:dyDescent="0.2">
      <c r="A525" s="45">
        <f t="shared" si="43"/>
        <v>44614</v>
      </c>
      <c r="B525" s="4">
        <f t="shared" si="44"/>
        <v>12</v>
      </c>
      <c r="C525" s="4">
        <f t="shared" si="40"/>
        <v>2022</v>
      </c>
      <c r="D525" s="4">
        <f t="shared" si="41"/>
        <v>2</v>
      </c>
      <c r="E525" s="46">
        <v>516</v>
      </c>
      <c r="F525" s="56">
        <v>388.31845238095195</v>
      </c>
      <c r="G525" s="56">
        <f>CMG!E518</f>
        <v>254.89274</v>
      </c>
      <c r="H525" s="20">
        <f t="shared" si="42"/>
        <v>98979.554319940362</v>
      </c>
    </row>
    <row r="526" spans="1:8" x14ac:dyDescent="0.2">
      <c r="A526" s="45">
        <f t="shared" si="43"/>
        <v>44614</v>
      </c>
      <c r="B526" s="4">
        <f t="shared" si="44"/>
        <v>13</v>
      </c>
      <c r="C526" s="4">
        <f t="shared" si="40"/>
        <v>2022</v>
      </c>
      <c r="D526" s="4">
        <f t="shared" si="41"/>
        <v>2</v>
      </c>
      <c r="E526" s="46">
        <v>517</v>
      </c>
      <c r="F526" s="56">
        <v>388.31845238095195</v>
      </c>
      <c r="G526" s="56">
        <f>CMG!E519</f>
        <v>254.89274</v>
      </c>
      <c r="H526" s="20">
        <f t="shared" si="42"/>
        <v>98979.554319940362</v>
      </c>
    </row>
    <row r="527" spans="1:8" x14ac:dyDescent="0.2">
      <c r="A527" s="45">
        <f t="shared" si="43"/>
        <v>44614</v>
      </c>
      <c r="B527" s="4">
        <f t="shared" si="44"/>
        <v>14</v>
      </c>
      <c r="C527" s="4">
        <f t="shared" si="40"/>
        <v>2022</v>
      </c>
      <c r="D527" s="4">
        <f t="shared" si="41"/>
        <v>2</v>
      </c>
      <c r="E527" s="46">
        <v>518</v>
      </c>
      <c r="F527" s="56">
        <v>388.31845238095195</v>
      </c>
      <c r="G527" s="56">
        <f>CMG!E520</f>
        <v>254.89274</v>
      </c>
      <c r="H527" s="20">
        <f t="shared" si="42"/>
        <v>98979.554319940362</v>
      </c>
    </row>
    <row r="528" spans="1:8" x14ac:dyDescent="0.2">
      <c r="A528" s="45">
        <f t="shared" si="43"/>
        <v>44614</v>
      </c>
      <c r="B528" s="4">
        <f t="shared" si="44"/>
        <v>15</v>
      </c>
      <c r="C528" s="4">
        <f t="shared" si="40"/>
        <v>2022</v>
      </c>
      <c r="D528" s="4">
        <f t="shared" si="41"/>
        <v>2</v>
      </c>
      <c r="E528" s="46">
        <v>519</v>
      </c>
      <c r="F528" s="56">
        <v>525.37202380952397</v>
      </c>
      <c r="G528" s="56">
        <f>CMG!E521</f>
        <v>268.92907000000002</v>
      </c>
      <c r="H528" s="20">
        <f t="shared" si="42"/>
        <v>141287.80976711315</v>
      </c>
    </row>
    <row r="529" spans="1:8" x14ac:dyDescent="0.2">
      <c r="A529" s="45">
        <f t="shared" si="43"/>
        <v>44614</v>
      </c>
      <c r="B529" s="4">
        <f t="shared" si="44"/>
        <v>16</v>
      </c>
      <c r="C529" s="4">
        <f t="shared" si="40"/>
        <v>2022</v>
      </c>
      <c r="D529" s="4">
        <f t="shared" si="41"/>
        <v>2</v>
      </c>
      <c r="E529" s="46">
        <v>520</v>
      </c>
      <c r="F529" s="56">
        <v>525.37202380952397</v>
      </c>
      <c r="G529" s="56">
        <f>CMG!E522</f>
        <v>272.81128999999999</v>
      </c>
      <c r="H529" s="20">
        <f t="shared" si="42"/>
        <v>143327.41954538695</v>
      </c>
    </row>
    <row r="530" spans="1:8" x14ac:dyDescent="0.2">
      <c r="A530" s="45">
        <f t="shared" si="43"/>
        <v>44614</v>
      </c>
      <c r="B530" s="4">
        <f t="shared" si="44"/>
        <v>17</v>
      </c>
      <c r="C530" s="4">
        <f t="shared" si="40"/>
        <v>2022</v>
      </c>
      <c r="D530" s="4">
        <f t="shared" si="41"/>
        <v>2</v>
      </c>
      <c r="E530" s="46">
        <v>521</v>
      </c>
      <c r="F530" s="56">
        <v>525.37202380952397</v>
      </c>
      <c r="G530" s="56">
        <f>CMG!E523</f>
        <v>272.81128999999999</v>
      </c>
      <c r="H530" s="20">
        <f t="shared" si="42"/>
        <v>143327.41954538695</v>
      </c>
    </row>
    <row r="531" spans="1:8" x14ac:dyDescent="0.2">
      <c r="A531" s="45">
        <f t="shared" si="43"/>
        <v>44614</v>
      </c>
      <c r="B531" s="4">
        <f t="shared" si="44"/>
        <v>18</v>
      </c>
      <c r="C531" s="4">
        <f t="shared" si="40"/>
        <v>2022</v>
      </c>
      <c r="D531" s="4">
        <f t="shared" si="41"/>
        <v>2</v>
      </c>
      <c r="E531" s="46">
        <v>522</v>
      </c>
      <c r="F531" s="56">
        <v>525.37202380952397</v>
      </c>
      <c r="G531" s="56">
        <f>CMG!E524</f>
        <v>272.81128999999999</v>
      </c>
      <c r="H531" s="20">
        <f t="shared" si="42"/>
        <v>143327.41954538695</v>
      </c>
    </row>
    <row r="532" spans="1:8" x14ac:dyDescent="0.2">
      <c r="A532" s="45">
        <f t="shared" si="43"/>
        <v>44614</v>
      </c>
      <c r="B532" s="4">
        <f t="shared" si="44"/>
        <v>19</v>
      </c>
      <c r="C532" s="4">
        <f t="shared" si="40"/>
        <v>2022</v>
      </c>
      <c r="D532" s="4">
        <f t="shared" si="41"/>
        <v>2</v>
      </c>
      <c r="E532" s="46">
        <v>523</v>
      </c>
      <c r="F532" s="56">
        <v>525.37202380952397</v>
      </c>
      <c r="G532" s="56">
        <f>CMG!E525</f>
        <v>270.81063999999998</v>
      </c>
      <c r="H532" s="20">
        <f t="shared" si="42"/>
        <v>142276.33400595241</v>
      </c>
    </row>
    <row r="533" spans="1:8" x14ac:dyDescent="0.2">
      <c r="A533" s="45">
        <f t="shared" si="43"/>
        <v>44614</v>
      </c>
      <c r="B533" s="4">
        <f t="shared" si="44"/>
        <v>20</v>
      </c>
      <c r="C533" s="4">
        <f t="shared" si="40"/>
        <v>2022</v>
      </c>
      <c r="D533" s="4">
        <f t="shared" si="41"/>
        <v>2</v>
      </c>
      <c r="E533" s="46">
        <v>524</v>
      </c>
      <c r="F533" s="56">
        <v>525.37202380952397</v>
      </c>
      <c r="G533" s="56">
        <f>CMG!E526</f>
        <v>270.81063999999998</v>
      </c>
      <c r="H533" s="20">
        <f t="shared" si="42"/>
        <v>142276.33400595241</v>
      </c>
    </row>
    <row r="534" spans="1:8" x14ac:dyDescent="0.2">
      <c r="A534" s="45">
        <f t="shared" si="43"/>
        <v>44614</v>
      </c>
      <c r="B534" s="4">
        <f t="shared" si="44"/>
        <v>21</v>
      </c>
      <c r="C534" s="4">
        <f t="shared" si="40"/>
        <v>2022</v>
      </c>
      <c r="D534" s="4">
        <f t="shared" si="41"/>
        <v>2</v>
      </c>
      <c r="E534" s="46">
        <v>525</v>
      </c>
      <c r="F534" s="56">
        <v>525.37202380952397</v>
      </c>
      <c r="G534" s="56">
        <f>CMG!E527</f>
        <v>270.81063999999998</v>
      </c>
      <c r="H534" s="20">
        <f t="shared" si="42"/>
        <v>142276.33400595241</v>
      </c>
    </row>
    <row r="535" spans="1:8" x14ac:dyDescent="0.2">
      <c r="A535" s="45">
        <f t="shared" si="43"/>
        <v>44614</v>
      </c>
      <c r="B535" s="4">
        <f t="shared" si="44"/>
        <v>22</v>
      </c>
      <c r="C535" s="4">
        <f t="shared" si="40"/>
        <v>2022</v>
      </c>
      <c r="D535" s="4">
        <f t="shared" si="41"/>
        <v>2</v>
      </c>
      <c r="E535" s="46">
        <v>526</v>
      </c>
      <c r="F535" s="56">
        <v>525.37202380952397</v>
      </c>
      <c r="G535" s="56">
        <f>CMG!E528</f>
        <v>270.81063999999998</v>
      </c>
      <c r="H535" s="20">
        <f t="shared" si="42"/>
        <v>142276.33400595241</v>
      </c>
    </row>
    <row r="536" spans="1:8" x14ac:dyDescent="0.2">
      <c r="A536" s="45">
        <f t="shared" si="43"/>
        <v>44614</v>
      </c>
      <c r="B536" s="4">
        <f t="shared" si="44"/>
        <v>23</v>
      </c>
      <c r="C536" s="4">
        <f t="shared" si="40"/>
        <v>2022</v>
      </c>
      <c r="D536" s="4">
        <f t="shared" si="41"/>
        <v>2</v>
      </c>
      <c r="E536" s="46">
        <v>527</v>
      </c>
      <c r="F536" s="56">
        <v>525.37202380952397</v>
      </c>
      <c r="G536" s="56">
        <f>CMG!E529</f>
        <v>265.61052999999998</v>
      </c>
      <c r="H536" s="20">
        <f t="shared" si="42"/>
        <v>139544.34169122027</v>
      </c>
    </row>
    <row r="537" spans="1:8" x14ac:dyDescent="0.2">
      <c r="A537" s="45">
        <f t="shared" si="43"/>
        <v>44614</v>
      </c>
      <c r="B537" s="4">
        <f t="shared" si="44"/>
        <v>24</v>
      </c>
      <c r="C537" s="4">
        <f t="shared" si="40"/>
        <v>2022</v>
      </c>
      <c r="D537" s="4">
        <f t="shared" si="41"/>
        <v>2</v>
      </c>
      <c r="E537" s="46">
        <v>528</v>
      </c>
      <c r="F537" s="56">
        <v>388.31845238095195</v>
      </c>
      <c r="G537" s="56">
        <f>CMG!E530</f>
        <v>251.86000999999999</v>
      </c>
      <c r="H537" s="20">
        <f t="shared" si="42"/>
        <v>97801.889299851086</v>
      </c>
    </row>
    <row r="538" spans="1:8" x14ac:dyDescent="0.2">
      <c r="A538" s="45">
        <f t="shared" si="43"/>
        <v>44615</v>
      </c>
      <c r="B538" s="4">
        <f t="shared" si="44"/>
        <v>1</v>
      </c>
      <c r="C538" s="4">
        <f t="shared" si="40"/>
        <v>2022</v>
      </c>
      <c r="D538" s="4">
        <f t="shared" si="41"/>
        <v>2</v>
      </c>
      <c r="E538" s="46">
        <v>529</v>
      </c>
      <c r="F538" s="56">
        <v>388.31845238095195</v>
      </c>
      <c r="G538" s="56">
        <f>CMG!E531</f>
        <v>258.15676999999999</v>
      </c>
      <c r="H538" s="20">
        <f t="shared" si="42"/>
        <v>100247.03739806537</v>
      </c>
    </row>
    <row r="539" spans="1:8" x14ac:dyDescent="0.2">
      <c r="A539" s="45">
        <f t="shared" si="43"/>
        <v>44615</v>
      </c>
      <c r="B539" s="4">
        <f t="shared" si="44"/>
        <v>2</v>
      </c>
      <c r="C539" s="4">
        <f t="shared" si="40"/>
        <v>2022</v>
      </c>
      <c r="D539" s="4">
        <f t="shared" si="41"/>
        <v>2</v>
      </c>
      <c r="E539" s="46">
        <v>530</v>
      </c>
      <c r="F539" s="56">
        <v>388.31845238095195</v>
      </c>
      <c r="G539" s="56">
        <f>CMG!E532</f>
        <v>239.05301</v>
      </c>
      <c r="H539" s="20">
        <f t="shared" si="42"/>
        <v>92828.694880208233</v>
      </c>
    </row>
    <row r="540" spans="1:8" x14ac:dyDescent="0.2">
      <c r="A540" s="45">
        <f t="shared" si="43"/>
        <v>44615</v>
      </c>
      <c r="B540" s="4">
        <f t="shared" si="44"/>
        <v>3</v>
      </c>
      <c r="C540" s="4">
        <f t="shared" si="40"/>
        <v>2022</v>
      </c>
      <c r="D540" s="4">
        <f t="shared" si="41"/>
        <v>2</v>
      </c>
      <c r="E540" s="46">
        <v>531</v>
      </c>
      <c r="F540" s="56">
        <v>388.31845238095195</v>
      </c>
      <c r="G540" s="56">
        <f>CMG!E533</f>
        <v>233.76508000000001</v>
      </c>
      <c r="H540" s="20">
        <f t="shared" si="42"/>
        <v>90775.294086309426</v>
      </c>
    </row>
    <row r="541" spans="1:8" x14ac:dyDescent="0.2">
      <c r="A541" s="45">
        <f t="shared" si="43"/>
        <v>44615</v>
      </c>
      <c r="B541" s="4">
        <f t="shared" si="44"/>
        <v>4</v>
      </c>
      <c r="C541" s="4">
        <f t="shared" si="40"/>
        <v>2022</v>
      </c>
      <c r="D541" s="4">
        <f t="shared" si="41"/>
        <v>2</v>
      </c>
      <c r="E541" s="46">
        <v>532</v>
      </c>
      <c r="F541" s="56">
        <v>388.31845238095195</v>
      </c>
      <c r="G541" s="56">
        <f>CMG!E534</f>
        <v>233.76508000000001</v>
      </c>
      <c r="H541" s="20">
        <f t="shared" si="42"/>
        <v>90775.294086309426</v>
      </c>
    </row>
    <row r="542" spans="1:8" x14ac:dyDescent="0.2">
      <c r="A542" s="45">
        <f t="shared" si="43"/>
        <v>44615</v>
      </c>
      <c r="B542" s="4">
        <f t="shared" si="44"/>
        <v>5</v>
      </c>
      <c r="C542" s="4">
        <f t="shared" si="40"/>
        <v>2022</v>
      </c>
      <c r="D542" s="4">
        <f t="shared" si="41"/>
        <v>2</v>
      </c>
      <c r="E542" s="46">
        <v>533</v>
      </c>
      <c r="F542" s="56">
        <v>388.31845238095195</v>
      </c>
      <c r="G542" s="56">
        <f>CMG!E535</f>
        <v>233.76508000000001</v>
      </c>
      <c r="H542" s="20">
        <f t="shared" si="42"/>
        <v>90775.294086309426</v>
      </c>
    </row>
    <row r="543" spans="1:8" x14ac:dyDescent="0.2">
      <c r="A543" s="45">
        <f t="shared" si="43"/>
        <v>44615</v>
      </c>
      <c r="B543" s="4">
        <f t="shared" si="44"/>
        <v>6</v>
      </c>
      <c r="C543" s="4">
        <f t="shared" si="40"/>
        <v>2022</v>
      </c>
      <c r="D543" s="4">
        <f t="shared" si="41"/>
        <v>2</v>
      </c>
      <c r="E543" s="46">
        <v>534</v>
      </c>
      <c r="F543" s="56">
        <v>388.31845238095195</v>
      </c>
      <c r="G543" s="56">
        <f>CMG!E536</f>
        <v>233.76508000000001</v>
      </c>
      <c r="H543" s="20">
        <f t="shared" si="42"/>
        <v>90775.294086309426</v>
      </c>
    </row>
    <row r="544" spans="1:8" x14ac:dyDescent="0.2">
      <c r="A544" s="45">
        <f t="shared" si="43"/>
        <v>44615</v>
      </c>
      <c r="B544" s="4">
        <f t="shared" si="44"/>
        <v>7</v>
      </c>
      <c r="C544" s="4">
        <f t="shared" si="40"/>
        <v>2022</v>
      </c>
      <c r="D544" s="4">
        <f t="shared" si="41"/>
        <v>2</v>
      </c>
      <c r="E544" s="46">
        <v>535</v>
      </c>
      <c r="F544" s="56">
        <v>388.31845238095195</v>
      </c>
      <c r="G544" s="56">
        <f>CMG!E537</f>
        <v>233.76508000000001</v>
      </c>
      <c r="H544" s="20">
        <f t="shared" si="42"/>
        <v>90775.294086309426</v>
      </c>
    </row>
    <row r="545" spans="1:8" x14ac:dyDescent="0.2">
      <c r="A545" s="45">
        <f t="shared" si="43"/>
        <v>44615</v>
      </c>
      <c r="B545" s="4">
        <f t="shared" si="44"/>
        <v>8</v>
      </c>
      <c r="C545" s="4">
        <f t="shared" si="40"/>
        <v>2022</v>
      </c>
      <c r="D545" s="4">
        <f t="shared" si="41"/>
        <v>2</v>
      </c>
      <c r="E545" s="46">
        <v>536</v>
      </c>
      <c r="F545" s="56">
        <v>388.31845238095195</v>
      </c>
      <c r="G545" s="56">
        <f>CMG!E538</f>
        <v>233.76508000000001</v>
      </c>
      <c r="H545" s="20">
        <f t="shared" si="42"/>
        <v>90775.294086309426</v>
      </c>
    </row>
    <row r="546" spans="1:8" x14ac:dyDescent="0.2">
      <c r="A546" s="45">
        <f t="shared" si="43"/>
        <v>44615</v>
      </c>
      <c r="B546" s="4">
        <f t="shared" si="44"/>
        <v>9</v>
      </c>
      <c r="C546" s="4">
        <f t="shared" si="40"/>
        <v>2022</v>
      </c>
      <c r="D546" s="4">
        <f t="shared" si="41"/>
        <v>2</v>
      </c>
      <c r="E546" s="46">
        <v>537</v>
      </c>
      <c r="F546" s="56">
        <v>525.37202380952397</v>
      </c>
      <c r="G546" s="56">
        <f>CMG!E539</f>
        <v>260.34075000000001</v>
      </c>
      <c r="H546" s="20">
        <f t="shared" si="42"/>
        <v>136775.74670758934</v>
      </c>
    </row>
    <row r="547" spans="1:8" x14ac:dyDescent="0.2">
      <c r="A547" s="45">
        <f t="shared" si="43"/>
        <v>44615</v>
      </c>
      <c r="B547" s="4">
        <f t="shared" si="44"/>
        <v>10</v>
      </c>
      <c r="C547" s="4">
        <f t="shared" si="40"/>
        <v>2022</v>
      </c>
      <c r="D547" s="4">
        <f t="shared" si="41"/>
        <v>2</v>
      </c>
      <c r="E547" s="46">
        <v>538</v>
      </c>
      <c r="F547" s="56">
        <v>525.37202380952397</v>
      </c>
      <c r="G547" s="56">
        <f>CMG!E540</f>
        <v>274.99655999999999</v>
      </c>
      <c r="H547" s="20">
        <f t="shared" si="42"/>
        <v>144475.49926785717</v>
      </c>
    </row>
    <row r="548" spans="1:8" x14ac:dyDescent="0.2">
      <c r="A548" s="45">
        <f t="shared" si="43"/>
        <v>44615</v>
      </c>
      <c r="B548" s="4">
        <f t="shared" si="44"/>
        <v>11</v>
      </c>
      <c r="C548" s="4">
        <f t="shared" si="40"/>
        <v>2022</v>
      </c>
      <c r="D548" s="4">
        <f t="shared" si="41"/>
        <v>2</v>
      </c>
      <c r="E548" s="46">
        <v>539</v>
      </c>
      <c r="F548" s="56">
        <v>525.37202380952397</v>
      </c>
      <c r="G548" s="56">
        <f>CMG!E541</f>
        <v>274.98856000000001</v>
      </c>
      <c r="H548" s="20">
        <f t="shared" si="42"/>
        <v>144471.29629166672</v>
      </c>
    </row>
    <row r="549" spans="1:8" x14ac:dyDescent="0.2">
      <c r="A549" s="45">
        <f t="shared" si="43"/>
        <v>44615</v>
      </c>
      <c r="B549" s="4">
        <f t="shared" si="44"/>
        <v>12</v>
      </c>
      <c r="C549" s="4">
        <f t="shared" si="40"/>
        <v>2022</v>
      </c>
      <c r="D549" s="4">
        <f t="shared" si="41"/>
        <v>2</v>
      </c>
      <c r="E549" s="46">
        <v>540</v>
      </c>
      <c r="F549" s="56">
        <v>525.37202380952397</v>
      </c>
      <c r="G549" s="56">
        <f>CMG!E542</f>
        <v>274.98856000000001</v>
      </c>
      <c r="H549" s="20">
        <f t="shared" si="42"/>
        <v>144471.29629166672</v>
      </c>
    </row>
    <row r="550" spans="1:8" x14ac:dyDescent="0.2">
      <c r="A550" s="45">
        <f t="shared" si="43"/>
        <v>44615</v>
      </c>
      <c r="B550" s="4">
        <f t="shared" si="44"/>
        <v>13</v>
      </c>
      <c r="C550" s="4">
        <f t="shared" si="40"/>
        <v>2022</v>
      </c>
      <c r="D550" s="4">
        <f t="shared" si="41"/>
        <v>2</v>
      </c>
      <c r="E550" s="46">
        <v>541</v>
      </c>
      <c r="F550" s="56">
        <v>525.37202380952397</v>
      </c>
      <c r="G550" s="56">
        <f>CMG!E543</f>
        <v>274.98856000000001</v>
      </c>
      <c r="H550" s="20">
        <f t="shared" si="42"/>
        <v>144471.29629166672</v>
      </c>
    </row>
    <row r="551" spans="1:8" x14ac:dyDescent="0.2">
      <c r="A551" s="45">
        <f t="shared" si="43"/>
        <v>44615</v>
      </c>
      <c r="B551" s="4">
        <f t="shared" si="44"/>
        <v>14</v>
      </c>
      <c r="C551" s="4">
        <f t="shared" si="40"/>
        <v>2022</v>
      </c>
      <c r="D551" s="4">
        <f t="shared" si="41"/>
        <v>2</v>
      </c>
      <c r="E551" s="46">
        <v>542</v>
      </c>
      <c r="F551" s="56">
        <v>525.37202380952397</v>
      </c>
      <c r="G551" s="56">
        <f>CMG!E544</f>
        <v>274.98856000000001</v>
      </c>
      <c r="H551" s="20">
        <f t="shared" si="42"/>
        <v>144471.29629166672</v>
      </c>
    </row>
    <row r="552" spans="1:8" x14ac:dyDescent="0.2">
      <c r="A552" s="45">
        <f t="shared" si="43"/>
        <v>44615</v>
      </c>
      <c r="B552" s="4">
        <f t="shared" si="44"/>
        <v>15</v>
      </c>
      <c r="C552" s="4">
        <f t="shared" si="40"/>
        <v>2022</v>
      </c>
      <c r="D552" s="4">
        <f t="shared" si="41"/>
        <v>2</v>
      </c>
      <c r="E552" s="46">
        <v>543</v>
      </c>
      <c r="F552" s="56">
        <v>525.37202380952397</v>
      </c>
      <c r="G552" s="56">
        <f>CMG!E545</f>
        <v>274.98856000000001</v>
      </c>
      <c r="H552" s="20">
        <f t="shared" si="42"/>
        <v>144471.29629166672</v>
      </c>
    </row>
    <row r="553" spans="1:8" x14ac:dyDescent="0.2">
      <c r="A553" s="45">
        <f t="shared" si="43"/>
        <v>44615</v>
      </c>
      <c r="B553" s="4">
        <f t="shared" si="44"/>
        <v>16</v>
      </c>
      <c r="C553" s="4">
        <f t="shared" si="40"/>
        <v>2022</v>
      </c>
      <c r="D553" s="4">
        <f t="shared" si="41"/>
        <v>2</v>
      </c>
      <c r="E553" s="46">
        <v>544</v>
      </c>
      <c r="F553" s="56">
        <v>525.37202380952397</v>
      </c>
      <c r="G553" s="56">
        <f>CMG!E546</f>
        <v>274.98856000000001</v>
      </c>
      <c r="H553" s="20">
        <f t="shared" si="42"/>
        <v>144471.29629166672</v>
      </c>
    </row>
    <row r="554" spans="1:8" x14ac:dyDescent="0.2">
      <c r="A554" s="45">
        <f t="shared" si="43"/>
        <v>44615</v>
      </c>
      <c r="B554" s="4">
        <f t="shared" si="44"/>
        <v>17</v>
      </c>
      <c r="C554" s="4">
        <f t="shared" si="40"/>
        <v>2022</v>
      </c>
      <c r="D554" s="4">
        <f t="shared" si="41"/>
        <v>2</v>
      </c>
      <c r="E554" s="46">
        <v>545</v>
      </c>
      <c r="F554" s="56">
        <v>525.37202380952397</v>
      </c>
      <c r="G554" s="56">
        <f>CMG!E547</f>
        <v>274.98856000000001</v>
      </c>
      <c r="H554" s="20">
        <f t="shared" si="42"/>
        <v>144471.29629166672</v>
      </c>
    </row>
    <row r="555" spans="1:8" x14ac:dyDescent="0.2">
      <c r="A555" s="45">
        <f t="shared" si="43"/>
        <v>44615</v>
      </c>
      <c r="B555" s="4">
        <f t="shared" si="44"/>
        <v>18</v>
      </c>
      <c r="C555" s="4">
        <f t="shared" si="40"/>
        <v>2022</v>
      </c>
      <c r="D555" s="4">
        <f t="shared" si="41"/>
        <v>2</v>
      </c>
      <c r="E555" s="46">
        <v>546</v>
      </c>
      <c r="F555" s="56">
        <v>525.37202380952397</v>
      </c>
      <c r="G555" s="56">
        <f>CMG!E548</f>
        <v>274.98856000000001</v>
      </c>
      <c r="H555" s="20">
        <f t="shared" si="42"/>
        <v>144471.29629166672</v>
      </c>
    </row>
    <row r="556" spans="1:8" x14ac:dyDescent="0.2">
      <c r="A556" s="45">
        <f t="shared" si="43"/>
        <v>44615</v>
      </c>
      <c r="B556" s="4">
        <f t="shared" si="44"/>
        <v>19</v>
      </c>
      <c r="C556" s="4">
        <f t="shared" si="40"/>
        <v>2022</v>
      </c>
      <c r="D556" s="4">
        <f t="shared" si="41"/>
        <v>2</v>
      </c>
      <c r="E556" s="46">
        <v>547</v>
      </c>
      <c r="F556" s="56">
        <v>525.37202380952397</v>
      </c>
      <c r="G556" s="56">
        <f>CMG!E549</f>
        <v>275.02055999999999</v>
      </c>
      <c r="H556" s="20">
        <f t="shared" si="42"/>
        <v>144488.1081964286</v>
      </c>
    </row>
    <row r="557" spans="1:8" x14ac:dyDescent="0.2">
      <c r="A557" s="45">
        <f t="shared" si="43"/>
        <v>44615</v>
      </c>
      <c r="B557" s="4">
        <f t="shared" si="44"/>
        <v>20</v>
      </c>
      <c r="C557" s="4">
        <f t="shared" si="40"/>
        <v>2022</v>
      </c>
      <c r="D557" s="4">
        <f t="shared" si="41"/>
        <v>2</v>
      </c>
      <c r="E557" s="46">
        <v>548</v>
      </c>
      <c r="F557" s="56">
        <v>525.37202380952397</v>
      </c>
      <c r="G557" s="56">
        <f>CMG!E550</f>
        <v>275.02055999999999</v>
      </c>
      <c r="H557" s="20">
        <f t="shared" si="42"/>
        <v>144488.1081964286</v>
      </c>
    </row>
    <row r="558" spans="1:8" x14ac:dyDescent="0.2">
      <c r="A558" s="45">
        <f t="shared" si="43"/>
        <v>44615</v>
      </c>
      <c r="B558" s="4">
        <f t="shared" si="44"/>
        <v>21</v>
      </c>
      <c r="C558" s="4">
        <f t="shared" si="40"/>
        <v>2022</v>
      </c>
      <c r="D558" s="4">
        <f t="shared" si="41"/>
        <v>2</v>
      </c>
      <c r="E558" s="46">
        <v>549</v>
      </c>
      <c r="F558" s="56">
        <v>525.37202380952397</v>
      </c>
      <c r="G558" s="56">
        <f>CMG!E551</f>
        <v>275.02055999999999</v>
      </c>
      <c r="H558" s="20">
        <f t="shared" si="42"/>
        <v>144488.1081964286</v>
      </c>
    </row>
    <row r="559" spans="1:8" x14ac:dyDescent="0.2">
      <c r="A559" s="45">
        <f t="shared" si="43"/>
        <v>44615</v>
      </c>
      <c r="B559" s="4">
        <f t="shared" si="44"/>
        <v>22</v>
      </c>
      <c r="C559" s="4">
        <f t="shared" si="40"/>
        <v>2022</v>
      </c>
      <c r="D559" s="4">
        <f t="shared" si="41"/>
        <v>2</v>
      </c>
      <c r="E559" s="46">
        <v>550</v>
      </c>
      <c r="F559" s="56">
        <v>525.37202380952397</v>
      </c>
      <c r="G559" s="56">
        <f>CMG!E552</f>
        <v>275.02055999999999</v>
      </c>
      <c r="H559" s="20">
        <f t="shared" si="42"/>
        <v>144488.1081964286</v>
      </c>
    </row>
    <row r="560" spans="1:8" x14ac:dyDescent="0.2">
      <c r="A560" s="45">
        <f t="shared" si="43"/>
        <v>44615</v>
      </c>
      <c r="B560" s="4">
        <f t="shared" si="44"/>
        <v>23</v>
      </c>
      <c r="C560" s="4">
        <f t="shared" si="40"/>
        <v>2022</v>
      </c>
      <c r="D560" s="4">
        <f t="shared" si="41"/>
        <v>2</v>
      </c>
      <c r="E560" s="46">
        <v>551</v>
      </c>
      <c r="F560" s="56">
        <v>525.37202380952397</v>
      </c>
      <c r="G560" s="56">
        <f>CMG!E553</f>
        <v>271.96460000000002</v>
      </c>
      <c r="H560" s="20">
        <f t="shared" si="42"/>
        <v>142882.59230654768</v>
      </c>
    </row>
    <row r="561" spans="1:8" x14ac:dyDescent="0.2">
      <c r="A561" s="45">
        <f t="shared" si="43"/>
        <v>44615</v>
      </c>
      <c r="B561" s="4">
        <f t="shared" si="44"/>
        <v>24</v>
      </c>
      <c r="C561" s="4">
        <f t="shared" si="40"/>
        <v>2022</v>
      </c>
      <c r="D561" s="4">
        <f t="shared" si="41"/>
        <v>2</v>
      </c>
      <c r="E561" s="46">
        <v>552</v>
      </c>
      <c r="F561" s="56">
        <v>388.31845238095195</v>
      </c>
      <c r="G561" s="56">
        <f>CMG!E554</f>
        <v>247.7329</v>
      </c>
      <c r="H561" s="20">
        <f t="shared" si="42"/>
        <v>96199.256331845128</v>
      </c>
    </row>
    <row r="562" spans="1:8" x14ac:dyDescent="0.2">
      <c r="A562" s="45">
        <f t="shared" si="43"/>
        <v>44616</v>
      </c>
      <c r="B562" s="4">
        <f t="shared" si="44"/>
        <v>1</v>
      </c>
      <c r="C562" s="4">
        <f t="shared" si="40"/>
        <v>2022</v>
      </c>
      <c r="D562" s="4">
        <f t="shared" si="41"/>
        <v>2</v>
      </c>
      <c r="E562" s="46">
        <v>553</v>
      </c>
      <c r="F562" s="56">
        <v>388.31845238095195</v>
      </c>
      <c r="G562" s="56">
        <f>CMG!E555</f>
        <v>234.24879000000001</v>
      </c>
      <c r="H562" s="20">
        <f t="shared" si="42"/>
        <v>90963.127604910624</v>
      </c>
    </row>
    <row r="563" spans="1:8" x14ac:dyDescent="0.2">
      <c r="A563" s="45">
        <f t="shared" si="43"/>
        <v>44616</v>
      </c>
      <c r="B563" s="4">
        <f t="shared" si="44"/>
        <v>2</v>
      </c>
      <c r="C563" s="4">
        <f t="shared" si="40"/>
        <v>2022</v>
      </c>
      <c r="D563" s="4">
        <f t="shared" si="41"/>
        <v>2</v>
      </c>
      <c r="E563" s="46">
        <v>554</v>
      </c>
      <c r="F563" s="56">
        <v>388.31845238095195</v>
      </c>
      <c r="G563" s="56">
        <f>CMG!E556</f>
        <v>142.66410999999999</v>
      </c>
      <c r="H563" s="20">
        <f t="shared" si="42"/>
        <v>55399.106405505889</v>
      </c>
    </row>
    <row r="564" spans="1:8" x14ac:dyDescent="0.2">
      <c r="A564" s="45">
        <f t="shared" si="43"/>
        <v>44616</v>
      </c>
      <c r="B564" s="4">
        <f t="shared" si="44"/>
        <v>3</v>
      </c>
      <c r="C564" s="4">
        <f t="shared" si="40"/>
        <v>2022</v>
      </c>
      <c r="D564" s="4">
        <f t="shared" si="41"/>
        <v>2</v>
      </c>
      <c r="E564" s="46">
        <v>555</v>
      </c>
      <c r="F564" s="56">
        <v>388.31845238095195</v>
      </c>
      <c r="G564" s="56">
        <f>CMG!E557</f>
        <v>91.425430000000006</v>
      </c>
      <c r="H564" s="20">
        <f t="shared" si="42"/>
        <v>35502.181485863061</v>
      </c>
    </row>
    <row r="565" spans="1:8" x14ac:dyDescent="0.2">
      <c r="A565" s="45">
        <f t="shared" si="43"/>
        <v>44616</v>
      </c>
      <c r="B565" s="4">
        <f t="shared" si="44"/>
        <v>4</v>
      </c>
      <c r="C565" s="4">
        <f t="shared" si="40"/>
        <v>2022</v>
      </c>
      <c r="D565" s="4">
        <f t="shared" si="41"/>
        <v>2</v>
      </c>
      <c r="E565" s="46">
        <v>556</v>
      </c>
      <c r="F565" s="56">
        <v>388.31845238095195</v>
      </c>
      <c r="G565" s="56">
        <f>CMG!E558</f>
        <v>74.656400000000005</v>
      </c>
      <c r="H565" s="20">
        <f t="shared" si="42"/>
        <v>28990.457708333302</v>
      </c>
    </row>
    <row r="566" spans="1:8" x14ac:dyDescent="0.2">
      <c r="A566" s="45">
        <f t="shared" si="43"/>
        <v>44616</v>
      </c>
      <c r="B566" s="4">
        <f t="shared" si="44"/>
        <v>5</v>
      </c>
      <c r="C566" s="4">
        <f t="shared" si="40"/>
        <v>2022</v>
      </c>
      <c r="D566" s="4">
        <f t="shared" si="41"/>
        <v>2</v>
      </c>
      <c r="E566" s="46">
        <v>557</v>
      </c>
      <c r="F566" s="56">
        <v>388.31845238095195</v>
      </c>
      <c r="G566" s="56">
        <f>CMG!E559</f>
        <v>74.656400000000005</v>
      </c>
      <c r="H566" s="20">
        <f t="shared" si="42"/>
        <v>28990.457708333302</v>
      </c>
    </row>
    <row r="567" spans="1:8" x14ac:dyDescent="0.2">
      <c r="A567" s="45">
        <f t="shared" si="43"/>
        <v>44616</v>
      </c>
      <c r="B567" s="4">
        <f t="shared" si="44"/>
        <v>6</v>
      </c>
      <c r="C567" s="4">
        <f t="shared" si="40"/>
        <v>2022</v>
      </c>
      <c r="D567" s="4">
        <f t="shared" si="41"/>
        <v>2</v>
      </c>
      <c r="E567" s="46">
        <v>558</v>
      </c>
      <c r="F567" s="56">
        <v>388.31845238095195</v>
      </c>
      <c r="G567" s="56">
        <f>CMG!E560</f>
        <v>92.173900000000003</v>
      </c>
      <c r="H567" s="20">
        <f t="shared" si="42"/>
        <v>35792.826197916627</v>
      </c>
    </row>
    <row r="568" spans="1:8" x14ac:dyDescent="0.2">
      <c r="A568" s="45">
        <f t="shared" si="43"/>
        <v>44616</v>
      </c>
      <c r="B568" s="4">
        <f t="shared" si="44"/>
        <v>7</v>
      </c>
      <c r="C568" s="4">
        <f t="shared" si="40"/>
        <v>2022</v>
      </c>
      <c r="D568" s="4">
        <f t="shared" si="41"/>
        <v>2</v>
      </c>
      <c r="E568" s="46">
        <v>559</v>
      </c>
      <c r="F568" s="56">
        <v>388.31845238095195</v>
      </c>
      <c r="G568" s="56">
        <f>CMG!E561</f>
        <v>103.40899</v>
      </c>
      <c r="H568" s="20">
        <f t="shared" si="42"/>
        <v>40155.618959077336</v>
      </c>
    </row>
    <row r="569" spans="1:8" x14ac:dyDescent="0.2">
      <c r="A569" s="45">
        <f t="shared" si="43"/>
        <v>44616</v>
      </c>
      <c r="B569" s="4">
        <f t="shared" si="44"/>
        <v>8</v>
      </c>
      <c r="C569" s="4">
        <f t="shared" si="40"/>
        <v>2022</v>
      </c>
      <c r="D569" s="4">
        <f t="shared" si="41"/>
        <v>2</v>
      </c>
      <c r="E569" s="46">
        <v>560</v>
      </c>
      <c r="F569" s="56">
        <v>388.31845238095195</v>
      </c>
      <c r="G569" s="56">
        <f>CMG!E562</f>
        <v>103.14623</v>
      </c>
      <c r="H569" s="20">
        <f t="shared" si="42"/>
        <v>40053.584402529719</v>
      </c>
    </row>
    <row r="570" spans="1:8" x14ac:dyDescent="0.2">
      <c r="A570" s="45">
        <f t="shared" si="43"/>
        <v>44616</v>
      </c>
      <c r="B570" s="4">
        <f t="shared" si="44"/>
        <v>9</v>
      </c>
      <c r="C570" s="4">
        <f t="shared" si="40"/>
        <v>2022</v>
      </c>
      <c r="D570" s="4">
        <f t="shared" si="41"/>
        <v>2</v>
      </c>
      <c r="E570" s="46">
        <v>561</v>
      </c>
      <c r="F570" s="56">
        <v>388.31845238095195</v>
      </c>
      <c r="G570" s="56">
        <f>CMG!E563</f>
        <v>155.44392999999999</v>
      </c>
      <c r="H570" s="20">
        <f t="shared" si="42"/>
        <v>60361.74632961303</v>
      </c>
    </row>
    <row r="571" spans="1:8" x14ac:dyDescent="0.2">
      <c r="A571" s="45">
        <f t="shared" si="43"/>
        <v>44616</v>
      </c>
      <c r="B571" s="4">
        <f t="shared" si="44"/>
        <v>10</v>
      </c>
      <c r="C571" s="4">
        <f t="shared" si="40"/>
        <v>2022</v>
      </c>
      <c r="D571" s="4">
        <f t="shared" si="41"/>
        <v>2</v>
      </c>
      <c r="E571" s="46">
        <v>562</v>
      </c>
      <c r="F571" s="56">
        <v>525.37202380952397</v>
      </c>
      <c r="G571" s="56">
        <f>CMG!E564</f>
        <v>258.90865000000002</v>
      </c>
      <c r="H571" s="20">
        <f t="shared" si="42"/>
        <v>136023.36143229171</v>
      </c>
    </row>
    <row r="572" spans="1:8" x14ac:dyDescent="0.2">
      <c r="A572" s="45">
        <f t="shared" si="43"/>
        <v>44616</v>
      </c>
      <c r="B572" s="4">
        <f t="shared" si="44"/>
        <v>11</v>
      </c>
      <c r="C572" s="4">
        <f t="shared" si="40"/>
        <v>2022</v>
      </c>
      <c r="D572" s="4">
        <f t="shared" si="41"/>
        <v>2</v>
      </c>
      <c r="E572" s="46">
        <v>563</v>
      </c>
      <c r="F572" s="56">
        <v>525.37202380952397</v>
      </c>
      <c r="G572" s="56">
        <f>CMG!E565</f>
        <v>258.90865000000002</v>
      </c>
      <c r="H572" s="20">
        <f t="shared" si="42"/>
        <v>136023.36143229171</v>
      </c>
    </row>
    <row r="573" spans="1:8" x14ac:dyDescent="0.2">
      <c r="A573" s="45">
        <f t="shared" si="43"/>
        <v>44616</v>
      </c>
      <c r="B573" s="4">
        <f t="shared" si="44"/>
        <v>12</v>
      </c>
      <c r="C573" s="4">
        <f t="shared" si="40"/>
        <v>2022</v>
      </c>
      <c r="D573" s="4">
        <f t="shared" si="41"/>
        <v>2</v>
      </c>
      <c r="E573" s="46">
        <v>564</v>
      </c>
      <c r="F573" s="56">
        <v>525.37202380952397</v>
      </c>
      <c r="G573" s="56">
        <f>CMG!E566</f>
        <v>258.90865000000002</v>
      </c>
      <c r="H573" s="20">
        <f t="shared" si="42"/>
        <v>136023.36143229171</v>
      </c>
    </row>
    <row r="574" spans="1:8" x14ac:dyDescent="0.2">
      <c r="A574" s="45">
        <f t="shared" si="43"/>
        <v>44616</v>
      </c>
      <c r="B574" s="4">
        <f t="shared" si="44"/>
        <v>13</v>
      </c>
      <c r="C574" s="4">
        <f t="shared" si="40"/>
        <v>2022</v>
      </c>
      <c r="D574" s="4">
        <f t="shared" si="41"/>
        <v>2</v>
      </c>
      <c r="E574" s="46">
        <v>565</v>
      </c>
      <c r="F574" s="56">
        <v>525.37202380952397</v>
      </c>
      <c r="G574" s="56">
        <f>CMG!E567</f>
        <v>258.90865000000002</v>
      </c>
      <c r="H574" s="20">
        <f t="shared" si="42"/>
        <v>136023.36143229171</v>
      </c>
    </row>
    <row r="575" spans="1:8" x14ac:dyDescent="0.2">
      <c r="A575" s="45">
        <f t="shared" si="43"/>
        <v>44616</v>
      </c>
      <c r="B575" s="4">
        <f t="shared" si="44"/>
        <v>14</v>
      </c>
      <c r="C575" s="4">
        <f t="shared" si="40"/>
        <v>2022</v>
      </c>
      <c r="D575" s="4">
        <f t="shared" si="41"/>
        <v>2</v>
      </c>
      <c r="E575" s="46">
        <v>566</v>
      </c>
      <c r="F575" s="56">
        <v>525.37202380952397</v>
      </c>
      <c r="G575" s="56">
        <f>CMG!E568</f>
        <v>258.90865000000002</v>
      </c>
      <c r="H575" s="20">
        <f t="shared" si="42"/>
        <v>136023.36143229171</v>
      </c>
    </row>
    <row r="576" spans="1:8" x14ac:dyDescent="0.2">
      <c r="A576" s="45">
        <f t="shared" si="43"/>
        <v>44616</v>
      </c>
      <c r="B576" s="4">
        <f t="shared" si="44"/>
        <v>15</v>
      </c>
      <c r="C576" s="4">
        <f t="shared" si="40"/>
        <v>2022</v>
      </c>
      <c r="D576" s="4">
        <f t="shared" si="41"/>
        <v>2</v>
      </c>
      <c r="E576" s="46">
        <v>567</v>
      </c>
      <c r="F576" s="56">
        <v>525.37202380952397</v>
      </c>
      <c r="G576" s="56">
        <f>CMG!E569</f>
        <v>258.90865000000002</v>
      </c>
      <c r="H576" s="20">
        <f t="shared" si="42"/>
        <v>136023.36143229171</v>
      </c>
    </row>
    <row r="577" spans="1:8" x14ac:dyDescent="0.2">
      <c r="A577" s="45">
        <f t="shared" si="43"/>
        <v>44616</v>
      </c>
      <c r="B577" s="4">
        <f t="shared" si="44"/>
        <v>16</v>
      </c>
      <c r="C577" s="4">
        <f t="shared" si="40"/>
        <v>2022</v>
      </c>
      <c r="D577" s="4">
        <f t="shared" si="41"/>
        <v>2</v>
      </c>
      <c r="E577" s="46">
        <v>568</v>
      </c>
      <c r="F577" s="56">
        <v>525.37202380952397</v>
      </c>
      <c r="G577" s="56">
        <f>CMG!E570</f>
        <v>258.90865000000002</v>
      </c>
      <c r="H577" s="20">
        <f t="shared" si="42"/>
        <v>136023.36143229171</v>
      </c>
    </row>
    <row r="578" spans="1:8" x14ac:dyDescent="0.2">
      <c r="A578" s="45">
        <f t="shared" si="43"/>
        <v>44616</v>
      </c>
      <c r="B578" s="4">
        <f t="shared" si="44"/>
        <v>17</v>
      </c>
      <c r="C578" s="4">
        <f t="shared" si="40"/>
        <v>2022</v>
      </c>
      <c r="D578" s="4">
        <f t="shared" si="41"/>
        <v>2</v>
      </c>
      <c r="E578" s="46">
        <v>569</v>
      </c>
      <c r="F578" s="56">
        <v>525.37202380952397</v>
      </c>
      <c r="G578" s="56">
        <f>CMG!E571</f>
        <v>258.90865000000002</v>
      </c>
      <c r="H578" s="20">
        <f t="shared" si="42"/>
        <v>136023.36143229171</v>
      </c>
    </row>
    <row r="579" spans="1:8" x14ac:dyDescent="0.2">
      <c r="A579" s="45">
        <f t="shared" si="43"/>
        <v>44616</v>
      </c>
      <c r="B579" s="4">
        <f t="shared" si="44"/>
        <v>18</v>
      </c>
      <c r="C579" s="4">
        <f t="shared" si="40"/>
        <v>2022</v>
      </c>
      <c r="D579" s="4">
        <f t="shared" si="41"/>
        <v>2</v>
      </c>
      <c r="E579" s="46">
        <v>570</v>
      </c>
      <c r="F579" s="56">
        <v>525.37202380952397</v>
      </c>
      <c r="G579" s="56">
        <f>CMG!E572</f>
        <v>258.90865000000002</v>
      </c>
      <c r="H579" s="20">
        <f t="shared" si="42"/>
        <v>136023.36143229171</v>
      </c>
    </row>
    <row r="580" spans="1:8" x14ac:dyDescent="0.2">
      <c r="A580" s="45">
        <f t="shared" si="43"/>
        <v>44616</v>
      </c>
      <c r="B580" s="4">
        <f t="shared" si="44"/>
        <v>19</v>
      </c>
      <c r="C580" s="4">
        <f t="shared" si="40"/>
        <v>2022</v>
      </c>
      <c r="D580" s="4">
        <f t="shared" si="41"/>
        <v>2</v>
      </c>
      <c r="E580" s="46">
        <v>571</v>
      </c>
      <c r="F580" s="56">
        <v>525.37202380952397</v>
      </c>
      <c r="G580" s="56">
        <f>CMG!E573</f>
        <v>262.54750999999999</v>
      </c>
      <c r="H580" s="20">
        <f t="shared" si="42"/>
        <v>137935.11667485122</v>
      </c>
    </row>
    <row r="581" spans="1:8" x14ac:dyDescent="0.2">
      <c r="A581" s="45">
        <f t="shared" si="43"/>
        <v>44616</v>
      </c>
      <c r="B581" s="4">
        <f t="shared" si="44"/>
        <v>20</v>
      </c>
      <c r="C581" s="4">
        <f t="shared" si="40"/>
        <v>2022</v>
      </c>
      <c r="D581" s="4">
        <f t="shared" si="41"/>
        <v>2</v>
      </c>
      <c r="E581" s="46">
        <v>572</v>
      </c>
      <c r="F581" s="56">
        <v>525.37202380952397</v>
      </c>
      <c r="G581" s="56">
        <f>CMG!E574</f>
        <v>267.70720999999998</v>
      </c>
      <c r="H581" s="20">
        <f t="shared" si="42"/>
        <v>140645.87870610121</v>
      </c>
    </row>
    <row r="582" spans="1:8" x14ac:dyDescent="0.2">
      <c r="A582" s="45">
        <f t="shared" si="43"/>
        <v>44616</v>
      </c>
      <c r="B582" s="4">
        <f t="shared" si="44"/>
        <v>21</v>
      </c>
      <c r="C582" s="4">
        <f t="shared" si="40"/>
        <v>2022</v>
      </c>
      <c r="D582" s="4">
        <f t="shared" si="41"/>
        <v>2</v>
      </c>
      <c r="E582" s="46">
        <v>573</v>
      </c>
      <c r="F582" s="56">
        <v>525.37202380952397</v>
      </c>
      <c r="G582" s="56">
        <f>CMG!E575</f>
        <v>267.70720999999998</v>
      </c>
      <c r="H582" s="20">
        <f t="shared" si="42"/>
        <v>140645.87870610121</v>
      </c>
    </row>
    <row r="583" spans="1:8" x14ac:dyDescent="0.2">
      <c r="A583" s="45">
        <f t="shared" si="43"/>
        <v>44616</v>
      </c>
      <c r="B583" s="4">
        <f t="shared" si="44"/>
        <v>22</v>
      </c>
      <c r="C583" s="4">
        <f t="shared" si="40"/>
        <v>2022</v>
      </c>
      <c r="D583" s="4">
        <f t="shared" si="41"/>
        <v>2</v>
      </c>
      <c r="E583" s="46">
        <v>574</v>
      </c>
      <c r="F583" s="56">
        <v>525.37202380952397</v>
      </c>
      <c r="G583" s="56">
        <f>CMG!E576</f>
        <v>267.70720999999998</v>
      </c>
      <c r="H583" s="20">
        <f t="shared" si="42"/>
        <v>140645.87870610121</v>
      </c>
    </row>
    <row r="584" spans="1:8" x14ac:dyDescent="0.2">
      <c r="A584" s="45">
        <f t="shared" si="43"/>
        <v>44616</v>
      </c>
      <c r="B584" s="4">
        <f t="shared" si="44"/>
        <v>23</v>
      </c>
      <c r="C584" s="4">
        <f t="shared" si="40"/>
        <v>2022</v>
      </c>
      <c r="D584" s="4">
        <f t="shared" si="41"/>
        <v>2</v>
      </c>
      <c r="E584" s="46">
        <v>575</v>
      </c>
      <c r="F584" s="56">
        <v>525.37202380952397</v>
      </c>
      <c r="G584" s="56">
        <f>CMG!E577</f>
        <v>267.70720999999998</v>
      </c>
      <c r="H584" s="20">
        <f t="shared" si="42"/>
        <v>140645.87870610121</v>
      </c>
    </row>
    <row r="585" spans="1:8" x14ac:dyDescent="0.2">
      <c r="A585" s="45">
        <f t="shared" si="43"/>
        <v>44616</v>
      </c>
      <c r="B585" s="4">
        <f t="shared" si="44"/>
        <v>24</v>
      </c>
      <c r="C585" s="4">
        <f t="shared" si="40"/>
        <v>2022</v>
      </c>
      <c r="D585" s="4">
        <f t="shared" si="41"/>
        <v>2</v>
      </c>
      <c r="E585" s="46">
        <v>576</v>
      </c>
      <c r="F585" s="56">
        <v>525.37202380952397</v>
      </c>
      <c r="G585" s="56">
        <f>CMG!E578</f>
        <v>267.70720999999998</v>
      </c>
      <c r="H585" s="20">
        <f t="shared" si="42"/>
        <v>140645.87870610121</v>
      </c>
    </row>
    <row r="586" spans="1:8" x14ac:dyDescent="0.2">
      <c r="A586" s="45">
        <f t="shared" si="43"/>
        <v>44617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2</v>
      </c>
      <c r="E586" s="46">
        <v>577</v>
      </c>
      <c r="F586" s="56">
        <v>388.31845238095195</v>
      </c>
      <c r="G586" s="56">
        <f>CMG!E579</f>
        <v>235.69785999999999</v>
      </c>
      <c r="H586" s="20">
        <f t="shared" si="42"/>
        <v>91525.828224702273</v>
      </c>
    </row>
    <row r="587" spans="1:8" x14ac:dyDescent="0.2">
      <c r="A587" s="45">
        <f t="shared" si="43"/>
        <v>44617</v>
      </c>
      <c r="B587" s="4">
        <f t="shared" si="44"/>
        <v>2</v>
      </c>
      <c r="C587" s="4">
        <f t="shared" si="45"/>
        <v>2022</v>
      </c>
      <c r="D587" s="4">
        <f t="shared" si="46"/>
        <v>2</v>
      </c>
      <c r="E587" s="46">
        <v>578</v>
      </c>
      <c r="F587" s="56">
        <v>388.31845238095195</v>
      </c>
      <c r="G587" s="56">
        <f>CMG!E580</f>
        <v>156.48128</v>
      </c>
      <c r="H587" s="20">
        <f t="shared" ref="H587:H650" si="47">F587*G587</f>
        <v>60764.568476190412</v>
      </c>
    </row>
    <row r="588" spans="1:8" x14ac:dyDescent="0.2">
      <c r="A588" s="45">
        <f t="shared" ref="A588:A651" si="48">IF(B587=24,A587+1,A587)</f>
        <v>44617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2</v>
      </c>
      <c r="E588" s="46">
        <v>579</v>
      </c>
      <c r="F588" s="56">
        <v>388.31845238095195</v>
      </c>
      <c r="G588" s="56">
        <f>CMG!E581</f>
        <v>97.987729999999999</v>
      </c>
      <c r="H588" s="20">
        <f t="shared" si="47"/>
        <v>38050.443665922576</v>
      </c>
    </row>
    <row r="589" spans="1:8" x14ac:dyDescent="0.2">
      <c r="A589" s="45">
        <f t="shared" si="48"/>
        <v>44617</v>
      </c>
      <c r="B589" s="4">
        <f t="shared" si="49"/>
        <v>4</v>
      </c>
      <c r="C589" s="4">
        <f t="shared" si="45"/>
        <v>2022</v>
      </c>
      <c r="D589" s="4">
        <f t="shared" si="46"/>
        <v>2</v>
      </c>
      <c r="E589" s="46">
        <v>580</v>
      </c>
      <c r="F589" s="56">
        <v>388.31845238095195</v>
      </c>
      <c r="G589" s="56">
        <f>CMG!E582</f>
        <v>97.987729999999999</v>
      </c>
      <c r="H589" s="20">
        <f t="shared" si="47"/>
        <v>38050.443665922576</v>
      </c>
    </row>
    <row r="590" spans="1:8" x14ac:dyDescent="0.2">
      <c r="A590" s="45">
        <f t="shared" si="48"/>
        <v>44617</v>
      </c>
      <c r="B590" s="4">
        <f t="shared" si="49"/>
        <v>5</v>
      </c>
      <c r="C590" s="4">
        <f t="shared" si="45"/>
        <v>2022</v>
      </c>
      <c r="D590" s="4">
        <f t="shared" si="46"/>
        <v>2</v>
      </c>
      <c r="E590" s="46">
        <v>581</v>
      </c>
      <c r="F590" s="56">
        <v>388.31845238095195</v>
      </c>
      <c r="G590" s="56">
        <f>CMG!E583</f>
        <v>97.987729999999999</v>
      </c>
      <c r="H590" s="20">
        <f t="shared" si="47"/>
        <v>38050.443665922576</v>
      </c>
    </row>
    <row r="591" spans="1:8" x14ac:dyDescent="0.2">
      <c r="A591" s="45">
        <f t="shared" si="48"/>
        <v>44617</v>
      </c>
      <c r="B591" s="4">
        <f t="shared" si="49"/>
        <v>6</v>
      </c>
      <c r="C591" s="4">
        <f t="shared" si="45"/>
        <v>2022</v>
      </c>
      <c r="D591" s="4">
        <f t="shared" si="46"/>
        <v>2</v>
      </c>
      <c r="E591" s="46">
        <v>582</v>
      </c>
      <c r="F591" s="56">
        <v>388.31845238095195</v>
      </c>
      <c r="G591" s="56">
        <f>CMG!E584</f>
        <v>153.60068000000001</v>
      </c>
      <c r="H591" s="20">
        <f t="shared" si="47"/>
        <v>59645.978342261842</v>
      </c>
    </row>
    <row r="592" spans="1:8" x14ac:dyDescent="0.2">
      <c r="A592" s="45">
        <f t="shared" si="48"/>
        <v>44617</v>
      </c>
      <c r="B592" s="4">
        <f t="shared" si="49"/>
        <v>7</v>
      </c>
      <c r="C592" s="4">
        <f t="shared" si="45"/>
        <v>2022</v>
      </c>
      <c r="D592" s="4">
        <f t="shared" si="46"/>
        <v>2</v>
      </c>
      <c r="E592" s="46">
        <v>583</v>
      </c>
      <c r="F592" s="56">
        <v>525.37202380952397</v>
      </c>
      <c r="G592" s="56">
        <f>CMG!E585</f>
        <v>265.67660000000001</v>
      </c>
      <c r="H592" s="20">
        <f t="shared" si="47"/>
        <v>139579.05302083338</v>
      </c>
    </row>
    <row r="593" spans="1:8" x14ac:dyDescent="0.2">
      <c r="A593" s="45">
        <f t="shared" si="48"/>
        <v>44617</v>
      </c>
      <c r="B593" s="4">
        <f t="shared" si="49"/>
        <v>8</v>
      </c>
      <c r="C593" s="4">
        <f t="shared" si="45"/>
        <v>2022</v>
      </c>
      <c r="D593" s="4">
        <f t="shared" si="46"/>
        <v>2</v>
      </c>
      <c r="E593" s="46">
        <v>584</v>
      </c>
      <c r="F593" s="56">
        <v>525.37202380952397</v>
      </c>
      <c r="G593" s="56">
        <f>CMG!E586</f>
        <v>265.67660000000001</v>
      </c>
      <c r="H593" s="20">
        <f t="shared" si="47"/>
        <v>139579.05302083338</v>
      </c>
    </row>
    <row r="594" spans="1:8" x14ac:dyDescent="0.2">
      <c r="A594" s="45">
        <f t="shared" si="48"/>
        <v>44617</v>
      </c>
      <c r="B594" s="4">
        <f t="shared" si="49"/>
        <v>9</v>
      </c>
      <c r="C594" s="4">
        <f t="shared" si="45"/>
        <v>2022</v>
      </c>
      <c r="D594" s="4">
        <f t="shared" si="46"/>
        <v>2</v>
      </c>
      <c r="E594" s="46">
        <v>585</v>
      </c>
      <c r="F594" s="56">
        <v>525.37202380952397</v>
      </c>
      <c r="G594" s="56">
        <f>CMG!E587</f>
        <v>265.53492999999997</v>
      </c>
      <c r="H594" s="20">
        <f t="shared" si="47"/>
        <v>139504.62356622025</v>
      </c>
    </row>
    <row r="595" spans="1:8" x14ac:dyDescent="0.2">
      <c r="A595" s="45">
        <f t="shared" si="48"/>
        <v>44617</v>
      </c>
      <c r="B595" s="4">
        <f t="shared" si="49"/>
        <v>10</v>
      </c>
      <c r="C595" s="4">
        <f t="shared" si="45"/>
        <v>2022</v>
      </c>
      <c r="D595" s="4">
        <f t="shared" si="46"/>
        <v>2</v>
      </c>
      <c r="E595" s="46">
        <v>586</v>
      </c>
      <c r="F595" s="56">
        <v>525.37202380952397</v>
      </c>
      <c r="G595" s="56">
        <f>CMG!E588</f>
        <v>265.53492999999997</v>
      </c>
      <c r="H595" s="20">
        <f t="shared" si="47"/>
        <v>139504.62356622025</v>
      </c>
    </row>
    <row r="596" spans="1:8" x14ac:dyDescent="0.2">
      <c r="A596" s="45">
        <f t="shared" si="48"/>
        <v>44617</v>
      </c>
      <c r="B596" s="4">
        <f t="shared" si="49"/>
        <v>11</v>
      </c>
      <c r="C596" s="4">
        <f t="shared" si="45"/>
        <v>2022</v>
      </c>
      <c r="D596" s="4">
        <f t="shared" si="46"/>
        <v>2</v>
      </c>
      <c r="E596" s="46">
        <v>587</v>
      </c>
      <c r="F596" s="56">
        <v>525.37202380952397</v>
      </c>
      <c r="G596" s="56">
        <f>CMG!E589</f>
        <v>265.53492999999997</v>
      </c>
      <c r="H596" s="20">
        <f t="shared" si="47"/>
        <v>139504.62356622025</v>
      </c>
    </row>
    <row r="597" spans="1:8" x14ac:dyDescent="0.2">
      <c r="A597" s="45">
        <f t="shared" si="48"/>
        <v>44617</v>
      </c>
      <c r="B597" s="4">
        <f t="shared" si="49"/>
        <v>12</v>
      </c>
      <c r="C597" s="4">
        <f t="shared" si="45"/>
        <v>2022</v>
      </c>
      <c r="D597" s="4">
        <f t="shared" si="46"/>
        <v>2</v>
      </c>
      <c r="E597" s="46">
        <v>588</v>
      </c>
      <c r="F597" s="56">
        <v>525.37202380952397</v>
      </c>
      <c r="G597" s="56">
        <f>CMG!E590</f>
        <v>265.53492999999997</v>
      </c>
      <c r="H597" s="20">
        <f t="shared" si="47"/>
        <v>139504.62356622025</v>
      </c>
    </row>
    <row r="598" spans="1:8" x14ac:dyDescent="0.2">
      <c r="A598" s="45">
        <f t="shared" si="48"/>
        <v>44617</v>
      </c>
      <c r="B598" s="4">
        <f t="shared" si="49"/>
        <v>13</v>
      </c>
      <c r="C598" s="4">
        <f t="shared" si="45"/>
        <v>2022</v>
      </c>
      <c r="D598" s="4">
        <f t="shared" si="46"/>
        <v>2</v>
      </c>
      <c r="E598" s="46">
        <v>589</v>
      </c>
      <c r="F598" s="56">
        <v>525.37202380952397</v>
      </c>
      <c r="G598" s="56">
        <f>CMG!E591</f>
        <v>265.53492999999997</v>
      </c>
      <c r="H598" s="20">
        <f t="shared" si="47"/>
        <v>139504.62356622025</v>
      </c>
    </row>
    <row r="599" spans="1:8" x14ac:dyDescent="0.2">
      <c r="A599" s="45">
        <f t="shared" si="48"/>
        <v>44617</v>
      </c>
      <c r="B599" s="4">
        <f t="shared" si="49"/>
        <v>14</v>
      </c>
      <c r="C599" s="4">
        <f t="shared" si="45"/>
        <v>2022</v>
      </c>
      <c r="D599" s="4">
        <f t="shared" si="46"/>
        <v>2</v>
      </c>
      <c r="E599" s="46">
        <v>590</v>
      </c>
      <c r="F599" s="56">
        <v>525.37202380952397</v>
      </c>
      <c r="G599" s="56">
        <f>CMG!E592</f>
        <v>265.53492999999997</v>
      </c>
      <c r="H599" s="20">
        <f t="shared" si="47"/>
        <v>139504.62356622025</v>
      </c>
    </row>
    <row r="600" spans="1:8" x14ac:dyDescent="0.2">
      <c r="A600" s="45">
        <f t="shared" si="48"/>
        <v>44617</v>
      </c>
      <c r="B600" s="4">
        <f t="shared" si="49"/>
        <v>15</v>
      </c>
      <c r="C600" s="4">
        <f t="shared" si="45"/>
        <v>2022</v>
      </c>
      <c r="D600" s="4">
        <f t="shared" si="46"/>
        <v>2</v>
      </c>
      <c r="E600" s="46">
        <v>591</v>
      </c>
      <c r="F600" s="56">
        <v>525.37202380952397</v>
      </c>
      <c r="G600" s="56">
        <f>CMG!E593</f>
        <v>265.53492999999997</v>
      </c>
      <c r="H600" s="20">
        <f t="shared" si="47"/>
        <v>139504.62356622025</v>
      </c>
    </row>
    <row r="601" spans="1:8" x14ac:dyDescent="0.2">
      <c r="A601" s="45">
        <f t="shared" si="48"/>
        <v>44617</v>
      </c>
      <c r="B601" s="4">
        <f t="shared" si="49"/>
        <v>16</v>
      </c>
      <c r="C601" s="4">
        <f t="shared" si="45"/>
        <v>2022</v>
      </c>
      <c r="D601" s="4">
        <f t="shared" si="46"/>
        <v>2</v>
      </c>
      <c r="E601" s="46">
        <v>592</v>
      </c>
      <c r="F601" s="56">
        <v>525.37202380952397</v>
      </c>
      <c r="G601" s="56">
        <f>CMG!E594</f>
        <v>265.53492999999997</v>
      </c>
      <c r="H601" s="20">
        <f t="shared" si="47"/>
        <v>139504.62356622025</v>
      </c>
    </row>
    <row r="602" spans="1:8" x14ac:dyDescent="0.2">
      <c r="A602" s="45">
        <f t="shared" si="48"/>
        <v>44617</v>
      </c>
      <c r="B602" s="4">
        <f t="shared" si="49"/>
        <v>17</v>
      </c>
      <c r="C602" s="4">
        <f t="shared" si="45"/>
        <v>2022</v>
      </c>
      <c r="D602" s="4">
        <f t="shared" si="46"/>
        <v>2</v>
      </c>
      <c r="E602" s="46">
        <v>593</v>
      </c>
      <c r="F602" s="56">
        <v>525.37202380952397</v>
      </c>
      <c r="G602" s="56">
        <f>CMG!E595</f>
        <v>265.53492999999997</v>
      </c>
      <c r="H602" s="20">
        <f t="shared" si="47"/>
        <v>139504.62356622025</v>
      </c>
    </row>
    <row r="603" spans="1:8" x14ac:dyDescent="0.2">
      <c r="A603" s="45">
        <f t="shared" si="48"/>
        <v>44617</v>
      </c>
      <c r="B603" s="4">
        <f t="shared" si="49"/>
        <v>18</v>
      </c>
      <c r="C603" s="4">
        <f t="shared" si="45"/>
        <v>2022</v>
      </c>
      <c r="D603" s="4">
        <f t="shared" si="46"/>
        <v>2</v>
      </c>
      <c r="E603" s="46">
        <v>594</v>
      </c>
      <c r="F603" s="56">
        <v>525.37202380952397</v>
      </c>
      <c r="G603" s="56">
        <f>CMG!E596</f>
        <v>265.53492999999997</v>
      </c>
      <c r="H603" s="20">
        <f t="shared" si="47"/>
        <v>139504.62356622025</v>
      </c>
    </row>
    <row r="604" spans="1:8" x14ac:dyDescent="0.2">
      <c r="A604" s="45">
        <f t="shared" si="48"/>
        <v>44617</v>
      </c>
      <c r="B604" s="4">
        <f t="shared" si="49"/>
        <v>19</v>
      </c>
      <c r="C604" s="4">
        <f t="shared" si="45"/>
        <v>2022</v>
      </c>
      <c r="D604" s="4">
        <f t="shared" si="46"/>
        <v>2</v>
      </c>
      <c r="E604" s="46">
        <v>595</v>
      </c>
      <c r="F604" s="56">
        <v>525.37202380952397</v>
      </c>
      <c r="G604" s="56">
        <f>CMG!E597</f>
        <v>264.88168000000002</v>
      </c>
      <c r="H604" s="20">
        <f t="shared" si="47"/>
        <v>139161.42429166671</v>
      </c>
    </row>
    <row r="605" spans="1:8" x14ac:dyDescent="0.2">
      <c r="A605" s="45">
        <f t="shared" si="48"/>
        <v>44617</v>
      </c>
      <c r="B605" s="4">
        <f t="shared" si="49"/>
        <v>20</v>
      </c>
      <c r="C605" s="4">
        <f t="shared" si="45"/>
        <v>2022</v>
      </c>
      <c r="D605" s="4">
        <f t="shared" si="46"/>
        <v>2</v>
      </c>
      <c r="E605" s="46">
        <v>596</v>
      </c>
      <c r="F605" s="56">
        <v>525.37202380952397</v>
      </c>
      <c r="G605" s="56">
        <f>CMG!E598</f>
        <v>264.88168000000002</v>
      </c>
      <c r="H605" s="20">
        <f t="shared" si="47"/>
        <v>139161.42429166671</v>
      </c>
    </row>
    <row r="606" spans="1:8" x14ac:dyDescent="0.2">
      <c r="A606" s="45">
        <f t="shared" si="48"/>
        <v>44617</v>
      </c>
      <c r="B606" s="4">
        <f t="shared" si="49"/>
        <v>21</v>
      </c>
      <c r="C606" s="4">
        <f t="shared" si="45"/>
        <v>2022</v>
      </c>
      <c r="D606" s="4">
        <f t="shared" si="46"/>
        <v>2</v>
      </c>
      <c r="E606" s="46">
        <v>597</v>
      </c>
      <c r="F606" s="56">
        <v>525.37202380951499</v>
      </c>
      <c r="G606" s="56">
        <f>CMG!E599</f>
        <v>264.88168000000002</v>
      </c>
      <c r="H606" s="20">
        <f t="shared" si="47"/>
        <v>139161.42429166433</v>
      </c>
    </row>
    <row r="607" spans="1:8" x14ac:dyDescent="0.2">
      <c r="A607" s="45">
        <f t="shared" si="48"/>
        <v>44617</v>
      </c>
      <c r="B607" s="4">
        <f t="shared" si="49"/>
        <v>22</v>
      </c>
      <c r="C607" s="4">
        <f t="shared" si="45"/>
        <v>2022</v>
      </c>
      <c r="D607" s="4">
        <f t="shared" si="46"/>
        <v>2</v>
      </c>
      <c r="E607" s="46">
        <v>598</v>
      </c>
      <c r="F607" s="56">
        <v>525.37202380952397</v>
      </c>
      <c r="G607" s="56">
        <f>CMG!E600</f>
        <v>264.88168000000002</v>
      </c>
      <c r="H607" s="20">
        <f t="shared" si="47"/>
        <v>139161.42429166671</v>
      </c>
    </row>
    <row r="608" spans="1:8" x14ac:dyDescent="0.2">
      <c r="A608" s="45">
        <f t="shared" si="48"/>
        <v>44617</v>
      </c>
      <c r="B608" s="4">
        <f t="shared" si="49"/>
        <v>23</v>
      </c>
      <c r="C608" s="4">
        <f t="shared" si="45"/>
        <v>2022</v>
      </c>
      <c r="D608" s="4">
        <f t="shared" si="46"/>
        <v>2</v>
      </c>
      <c r="E608" s="46">
        <v>599</v>
      </c>
      <c r="F608" s="56">
        <v>525.37202380952397</v>
      </c>
      <c r="G608" s="56">
        <f>CMG!E601</f>
        <v>264.88168000000002</v>
      </c>
      <c r="H608" s="20">
        <f t="shared" si="47"/>
        <v>139161.42429166671</v>
      </c>
    </row>
    <row r="609" spans="1:8" x14ac:dyDescent="0.2">
      <c r="A609" s="45">
        <f t="shared" si="48"/>
        <v>44617</v>
      </c>
      <c r="B609" s="4">
        <f t="shared" si="49"/>
        <v>24</v>
      </c>
      <c r="C609" s="4">
        <f t="shared" si="45"/>
        <v>2022</v>
      </c>
      <c r="D609" s="4">
        <f t="shared" si="46"/>
        <v>2</v>
      </c>
      <c r="E609" s="46">
        <v>600</v>
      </c>
      <c r="F609" s="56">
        <v>525.37202380952397</v>
      </c>
      <c r="G609" s="56">
        <f>CMG!E602</f>
        <v>264.88168000000002</v>
      </c>
      <c r="H609" s="20">
        <f t="shared" si="47"/>
        <v>139161.42429166671</v>
      </c>
    </row>
    <row r="610" spans="1:8" x14ac:dyDescent="0.2">
      <c r="A610" s="45">
        <f t="shared" si="48"/>
        <v>44618</v>
      </c>
      <c r="B610" s="4">
        <f t="shared" si="49"/>
        <v>1</v>
      </c>
      <c r="C610" s="4">
        <f t="shared" si="45"/>
        <v>2022</v>
      </c>
      <c r="D610" s="4">
        <f t="shared" si="46"/>
        <v>2</v>
      </c>
      <c r="E610" s="46">
        <v>601</v>
      </c>
      <c r="F610" s="56">
        <v>525.37202380952397</v>
      </c>
      <c r="G610" s="56">
        <f>CMG!E603</f>
        <v>270.64199000000002</v>
      </c>
      <c r="H610" s="20">
        <f t="shared" si="47"/>
        <v>142187.73001413696</v>
      </c>
    </row>
    <row r="611" spans="1:8" x14ac:dyDescent="0.2">
      <c r="A611" s="45">
        <f t="shared" si="48"/>
        <v>44618</v>
      </c>
      <c r="B611" s="4">
        <f t="shared" si="49"/>
        <v>2</v>
      </c>
      <c r="C611" s="4">
        <f t="shared" si="45"/>
        <v>2022</v>
      </c>
      <c r="D611" s="4">
        <f t="shared" si="46"/>
        <v>2</v>
      </c>
      <c r="E611" s="46">
        <v>602</v>
      </c>
      <c r="F611" s="56">
        <v>525.37202380952397</v>
      </c>
      <c r="G611" s="56">
        <f>CMG!E604</f>
        <v>270.64199000000002</v>
      </c>
      <c r="H611" s="20">
        <f t="shared" si="47"/>
        <v>142187.73001413696</v>
      </c>
    </row>
    <row r="612" spans="1:8" x14ac:dyDescent="0.2">
      <c r="A612" s="45">
        <f t="shared" si="48"/>
        <v>44618</v>
      </c>
      <c r="B612" s="4">
        <f t="shared" si="49"/>
        <v>3</v>
      </c>
      <c r="C612" s="4">
        <f t="shared" si="45"/>
        <v>2022</v>
      </c>
      <c r="D612" s="4">
        <f t="shared" si="46"/>
        <v>2</v>
      </c>
      <c r="E612" s="46">
        <v>603</v>
      </c>
      <c r="F612" s="56">
        <v>525.37202380952397</v>
      </c>
      <c r="G612" s="56">
        <f>CMG!E605</f>
        <v>270.64199000000002</v>
      </c>
      <c r="H612" s="20">
        <f t="shared" si="47"/>
        <v>142187.73001413696</v>
      </c>
    </row>
    <row r="613" spans="1:8" x14ac:dyDescent="0.2">
      <c r="A613" s="45">
        <f t="shared" si="48"/>
        <v>44618</v>
      </c>
      <c r="B613" s="4">
        <f t="shared" si="49"/>
        <v>4</v>
      </c>
      <c r="C613" s="4">
        <f t="shared" si="45"/>
        <v>2022</v>
      </c>
      <c r="D613" s="4">
        <f t="shared" si="46"/>
        <v>2</v>
      </c>
      <c r="E613" s="46">
        <v>604</v>
      </c>
      <c r="F613" s="56">
        <v>525.37202380952397</v>
      </c>
      <c r="G613" s="56">
        <f>CMG!E606</f>
        <v>270.64199000000002</v>
      </c>
      <c r="H613" s="20">
        <f t="shared" si="47"/>
        <v>142187.73001413696</v>
      </c>
    </row>
    <row r="614" spans="1:8" x14ac:dyDescent="0.2">
      <c r="A614" s="45">
        <f t="shared" si="48"/>
        <v>44618</v>
      </c>
      <c r="B614" s="4">
        <f t="shared" si="49"/>
        <v>5</v>
      </c>
      <c r="C614" s="4">
        <f t="shared" si="45"/>
        <v>2022</v>
      </c>
      <c r="D614" s="4">
        <f t="shared" si="46"/>
        <v>2</v>
      </c>
      <c r="E614" s="46">
        <v>605</v>
      </c>
      <c r="F614" s="56">
        <v>525.37202380952397</v>
      </c>
      <c r="G614" s="56">
        <f>CMG!E607</f>
        <v>270.64199000000002</v>
      </c>
      <c r="H614" s="20">
        <f t="shared" si="47"/>
        <v>142187.73001413696</v>
      </c>
    </row>
    <row r="615" spans="1:8" x14ac:dyDescent="0.2">
      <c r="A615" s="45">
        <f t="shared" si="48"/>
        <v>44618</v>
      </c>
      <c r="B615" s="4">
        <f t="shared" si="49"/>
        <v>6</v>
      </c>
      <c r="C615" s="4">
        <f t="shared" si="45"/>
        <v>2022</v>
      </c>
      <c r="D615" s="4">
        <f t="shared" si="46"/>
        <v>2</v>
      </c>
      <c r="E615" s="46">
        <v>606</v>
      </c>
      <c r="F615" s="56">
        <v>525.37202380952397</v>
      </c>
      <c r="G615" s="56">
        <f>CMG!E608</f>
        <v>270.64199000000002</v>
      </c>
      <c r="H615" s="20">
        <f t="shared" si="47"/>
        <v>142187.73001413696</v>
      </c>
    </row>
    <row r="616" spans="1:8" x14ac:dyDescent="0.2">
      <c r="A616" s="45">
        <f t="shared" si="48"/>
        <v>44618</v>
      </c>
      <c r="B616" s="4">
        <f t="shared" si="49"/>
        <v>7</v>
      </c>
      <c r="C616" s="4">
        <f t="shared" si="45"/>
        <v>2022</v>
      </c>
      <c r="D616" s="4">
        <f t="shared" si="46"/>
        <v>2</v>
      </c>
      <c r="E616" s="46">
        <v>607</v>
      </c>
      <c r="F616" s="56">
        <v>525.37202380952397</v>
      </c>
      <c r="G616" s="56">
        <f>CMG!E609</f>
        <v>270.64199000000002</v>
      </c>
      <c r="H616" s="20">
        <f t="shared" si="47"/>
        <v>142187.73001413696</v>
      </c>
    </row>
    <row r="617" spans="1:8" x14ac:dyDescent="0.2">
      <c r="A617" s="45">
        <f t="shared" si="48"/>
        <v>44618</v>
      </c>
      <c r="B617" s="4">
        <f t="shared" si="49"/>
        <v>8</v>
      </c>
      <c r="C617" s="4">
        <f t="shared" si="45"/>
        <v>2022</v>
      </c>
      <c r="D617" s="4">
        <f t="shared" si="46"/>
        <v>2</v>
      </c>
      <c r="E617" s="46">
        <v>608</v>
      </c>
      <c r="F617" s="56">
        <v>525.37202380952397</v>
      </c>
      <c r="G617" s="56">
        <f>CMG!E610</f>
        <v>270.64199000000002</v>
      </c>
      <c r="H617" s="20">
        <f t="shared" si="47"/>
        <v>142187.73001413696</v>
      </c>
    </row>
    <row r="618" spans="1:8" x14ac:dyDescent="0.2">
      <c r="A618" s="45">
        <f t="shared" si="48"/>
        <v>44618</v>
      </c>
      <c r="B618" s="4">
        <f t="shared" si="49"/>
        <v>9</v>
      </c>
      <c r="C618" s="4">
        <f t="shared" si="45"/>
        <v>2022</v>
      </c>
      <c r="D618" s="4">
        <f t="shared" si="46"/>
        <v>2</v>
      </c>
      <c r="E618" s="46">
        <v>609</v>
      </c>
      <c r="F618" s="56">
        <v>525.37202380952397</v>
      </c>
      <c r="G618" s="56">
        <f>CMG!E611</f>
        <v>271.15863000000002</v>
      </c>
      <c r="H618" s="20">
        <f t="shared" si="47"/>
        <v>142459.15821651791</v>
      </c>
    </row>
    <row r="619" spans="1:8" x14ac:dyDescent="0.2">
      <c r="A619" s="45">
        <f t="shared" si="48"/>
        <v>44618</v>
      </c>
      <c r="B619" s="4">
        <f t="shared" si="49"/>
        <v>10</v>
      </c>
      <c r="C619" s="4">
        <f t="shared" si="45"/>
        <v>2022</v>
      </c>
      <c r="D619" s="4">
        <f t="shared" si="46"/>
        <v>2</v>
      </c>
      <c r="E619" s="46">
        <v>610</v>
      </c>
      <c r="F619" s="56">
        <v>525.37202380952397</v>
      </c>
      <c r="G619" s="56">
        <f>CMG!E612</f>
        <v>271.15863000000002</v>
      </c>
      <c r="H619" s="20">
        <f t="shared" si="47"/>
        <v>142459.15821651791</v>
      </c>
    </row>
    <row r="620" spans="1:8" x14ac:dyDescent="0.2">
      <c r="A620" s="45">
        <f t="shared" si="48"/>
        <v>44618</v>
      </c>
      <c r="B620" s="4">
        <f t="shared" si="49"/>
        <v>11</v>
      </c>
      <c r="C620" s="4">
        <f t="shared" si="45"/>
        <v>2022</v>
      </c>
      <c r="D620" s="4">
        <f t="shared" si="46"/>
        <v>2</v>
      </c>
      <c r="E620" s="46">
        <v>611</v>
      </c>
      <c r="F620" s="56">
        <v>525.37202380952397</v>
      </c>
      <c r="G620" s="56">
        <f>CMG!E613</f>
        <v>271.15863000000002</v>
      </c>
      <c r="H620" s="20">
        <f t="shared" si="47"/>
        <v>142459.15821651791</v>
      </c>
    </row>
    <row r="621" spans="1:8" x14ac:dyDescent="0.2">
      <c r="A621" s="45">
        <f t="shared" si="48"/>
        <v>44618</v>
      </c>
      <c r="B621" s="4">
        <f t="shared" si="49"/>
        <v>12</v>
      </c>
      <c r="C621" s="4">
        <f t="shared" si="45"/>
        <v>2022</v>
      </c>
      <c r="D621" s="4">
        <f t="shared" si="46"/>
        <v>2</v>
      </c>
      <c r="E621" s="46">
        <v>612</v>
      </c>
      <c r="F621" s="56">
        <v>525.37202380952397</v>
      </c>
      <c r="G621" s="56">
        <f>CMG!E614</f>
        <v>271.15863000000002</v>
      </c>
      <c r="H621" s="20">
        <f t="shared" si="47"/>
        <v>142459.15821651791</v>
      </c>
    </row>
    <row r="622" spans="1:8" x14ac:dyDescent="0.2">
      <c r="A622" s="45">
        <f t="shared" si="48"/>
        <v>44618</v>
      </c>
      <c r="B622" s="4">
        <f t="shared" si="49"/>
        <v>13</v>
      </c>
      <c r="C622" s="4">
        <f t="shared" si="45"/>
        <v>2022</v>
      </c>
      <c r="D622" s="4">
        <f t="shared" si="46"/>
        <v>2</v>
      </c>
      <c r="E622" s="46">
        <v>613</v>
      </c>
      <c r="F622" s="56">
        <v>525.37202380952397</v>
      </c>
      <c r="G622" s="56">
        <f>CMG!E615</f>
        <v>271.15863000000002</v>
      </c>
      <c r="H622" s="20">
        <f t="shared" si="47"/>
        <v>142459.15821651791</v>
      </c>
    </row>
    <row r="623" spans="1:8" x14ac:dyDescent="0.2">
      <c r="A623" s="45">
        <f t="shared" si="48"/>
        <v>44618</v>
      </c>
      <c r="B623" s="4">
        <f t="shared" si="49"/>
        <v>14</v>
      </c>
      <c r="C623" s="4">
        <f t="shared" si="45"/>
        <v>2022</v>
      </c>
      <c r="D623" s="4">
        <f t="shared" si="46"/>
        <v>2</v>
      </c>
      <c r="E623" s="46">
        <v>614</v>
      </c>
      <c r="F623" s="56">
        <v>525.37202380952397</v>
      </c>
      <c r="G623" s="56">
        <f>CMG!E616</f>
        <v>271.15863000000002</v>
      </c>
      <c r="H623" s="20">
        <f t="shared" si="47"/>
        <v>142459.15821651791</v>
      </c>
    </row>
    <row r="624" spans="1:8" x14ac:dyDescent="0.2">
      <c r="A624" s="45">
        <f t="shared" si="48"/>
        <v>44618</v>
      </c>
      <c r="B624" s="4">
        <f t="shared" si="49"/>
        <v>15</v>
      </c>
      <c r="C624" s="4">
        <f t="shared" si="45"/>
        <v>2022</v>
      </c>
      <c r="D624" s="4">
        <f t="shared" si="46"/>
        <v>2</v>
      </c>
      <c r="E624" s="46">
        <v>615</v>
      </c>
      <c r="F624" s="56">
        <v>525.37202380952397</v>
      </c>
      <c r="G624" s="56">
        <f>CMG!E617</f>
        <v>271.15863000000002</v>
      </c>
      <c r="H624" s="20">
        <f t="shared" si="47"/>
        <v>142459.15821651791</v>
      </c>
    </row>
    <row r="625" spans="1:8" x14ac:dyDescent="0.2">
      <c r="A625" s="45">
        <f t="shared" si="48"/>
        <v>44618</v>
      </c>
      <c r="B625" s="4">
        <f t="shared" si="49"/>
        <v>16</v>
      </c>
      <c r="C625" s="4">
        <f t="shared" si="45"/>
        <v>2022</v>
      </c>
      <c r="D625" s="4">
        <f t="shared" si="46"/>
        <v>2</v>
      </c>
      <c r="E625" s="46">
        <v>616</v>
      </c>
      <c r="F625" s="56">
        <v>525.37202380952397</v>
      </c>
      <c r="G625" s="56">
        <f>CMG!E618</f>
        <v>271.15863000000002</v>
      </c>
      <c r="H625" s="20">
        <f t="shared" si="47"/>
        <v>142459.15821651791</v>
      </c>
    </row>
    <row r="626" spans="1:8" x14ac:dyDescent="0.2">
      <c r="A626" s="45">
        <f t="shared" si="48"/>
        <v>44618</v>
      </c>
      <c r="B626" s="4">
        <f t="shared" si="49"/>
        <v>17</v>
      </c>
      <c r="C626" s="4">
        <f t="shared" si="45"/>
        <v>2022</v>
      </c>
      <c r="D626" s="4">
        <f t="shared" si="46"/>
        <v>2</v>
      </c>
      <c r="E626" s="46">
        <v>617</v>
      </c>
      <c r="F626" s="56">
        <v>525.37202380952397</v>
      </c>
      <c r="G626" s="56">
        <f>CMG!E619</f>
        <v>271.15863000000002</v>
      </c>
      <c r="H626" s="20">
        <f t="shared" si="47"/>
        <v>142459.15821651791</v>
      </c>
    </row>
    <row r="627" spans="1:8" x14ac:dyDescent="0.2">
      <c r="A627" s="45">
        <f t="shared" si="48"/>
        <v>44618</v>
      </c>
      <c r="B627" s="4">
        <f t="shared" si="49"/>
        <v>18</v>
      </c>
      <c r="C627" s="4">
        <f t="shared" si="45"/>
        <v>2022</v>
      </c>
      <c r="D627" s="4">
        <f t="shared" si="46"/>
        <v>2</v>
      </c>
      <c r="E627" s="46">
        <v>618</v>
      </c>
      <c r="F627" s="56">
        <v>525.37202380952397</v>
      </c>
      <c r="G627" s="56">
        <f>CMG!E620</f>
        <v>271.15863000000002</v>
      </c>
      <c r="H627" s="20">
        <f t="shared" si="47"/>
        <v>142459.15821651791</v>
      </c>
    </row>
    <row r="628" spans="1:8" x14ac:dyDescent="0.2">
      <c r="A628" s="45">
        <f t="shared" si="48"/>
        <v>44618</v>
      </c>
      <c r="B628" s="4">
        <f t="shared" si="49"/>
        <v>19</v>
      </c>
      <c r="C628" s="4">
        <f t="shared" si="45"/>
        <v>2022</v>
      </c>
      <c r="D628" s="4">
        <f t="shared" si="46"/>
        <v>2</v>
      </c>
      <c r="E628" s="46">
        <v>619</v>
      </c>
      <c r="F628" s="56">
        <v>525.37202380952397</v>
      </c>
      <c r="G628" s="56">
        <f>CMG!E621</f>
        <v>271.59455000000003</v>
      </c>
      <c r="H628" s="20">
        <f t="shared" si="47"/>
        <v>142688.17838913697</v>
      </c>
    </row>
    <row r="629" spans="1:8" x14ac:dyDescent="0.2">
      <c r="A629" s="45">
        <f t="shared" si="48"/>
        <v>44618</v>
      </c>
      <c r="B629" s="4">
        <f t="shared" si="49"/>
        <v>20</v>
      </c>
      <c r="C629" s="4">
        <f t="shared" si="45"/>
        <v>2022</v>
      </c>
      <c r="D629" s="4">
        <f t="shared" si="46"/>
        <v>2</v>
      </c>
      <c r="E629" s="46">
        <v>620</v>
      </c>
      <c r="F629" s="56">
        <v>525.37202380952397</v>
      </c>
      <c r="G629" s="56">
        <f>CMG!E622</f>
        <v>271.59455000000003</v>
      </c>
      <c r="H629" s="20">
        <f t="shared" si="47"/>
        <v>142688.17838913697</v>
      </c>
    </row>
    <row r="630" spans="1:8" x14ac:dyDescent="0.2">
      <c r="A630" s="45">
        <f t="shared" si="48"/>
        <v>44618</v>
      </c>
      <c r="B630" s="4">
        <f t="shared" si="49"/>
        <v>21</v>
      </c>
      <c r="C630" s="4">
        <f t="shared" si="45"/>
        <v>2022</v>
      </c>
      <c r="D630" s="4">
        <f t="shared" si="46"/>
        <v>2</v>
      </c>
      <c r="E630" s="46">
        <v>621</v>
      </c>
      <c r="F630" s="56">
        <v>525.37202380952397</v>
      </c>
      <c r="G630" s="56">
        <f>CMG!E623</f>
        <v>271.59455000000003</v>
      </c>
      <c r="H630" s="20">
        <f t="shared" si="47"/>
        <v>142688.17838913697</v>
      </c>
    </row>
    <row r="631" spans="1:8" x14ac:dyDescent="0.2">
      <c r="A631" s="45">
        <f t="shared" si="48"/>
        <v>44618</v>
      </c>
      <c r="B631" s="4">
        <f t="shared" si="49"/>
        <v>22</v>
      </c>
      <c r="C631" s="4">
        <f t="shared" si="45"/>
        <v>2022</v>
      </c>
      <c r="D631" s="4">
        <f t="shared" si="46"/>
        <v>2</v>
      </c>
      <c r="E631" s="46">
        <v>622</v>
      </c>
      <c r="F631" s="56">
        <v>525.37202380952397</v>
      </c>
      <c r="G631" s="56">
        <f>CMG!E624</f>
        <v>271.59455000000003</v>
      </c>
      <c r="H631" s="20">
        <f t="shared" si="47"/>
        <v>142688.17838913697</v>
      </c>
    </row>
    <row r="632" spans="1:8" x14ac:dyDescent="0.2">
      <c r="A632" s="45">
        <f t="shared" si="48"/>
        <v>44618</v>
      </c>
      <c r="B632" s="4">
        <f t="shared" si="49"/>
        <v>23</v>
      </c>
      <c r="C632" s="4">
        <f t="shared" si="45"/>
        <v>2022</v>
      </c>
      <c r="D632" s="4">
        <f t="shared" si="46"/>
        <v>2</v>
      </c>
      <c r="E632" s="46">
        <v>623</v>
      </c>
      <c r="F632" s="56">
        <v>525.37202380952397</v>
      </c>
      <c r="G632" s="56">
        <f>CMG!E625</f>
        <v>271.59455000000003</v>
      </c>
      <c r="H632" s="20">
        <f t="shared" si="47"/>
        <v>142688.17838913697</v>
      </c>
    </row>
    <row r="633" spans="1:8" x14ac:dyDescent="0.2">
      <c r="A633" s="45">
        <f t="shared" si="48"/>
        <v>44618</v>
      </c>
      <c r="B633" s="4">
        <f t="shared" si="49"/>
        <v>24</v>
      </c>
      <c r="C633" s="4">
        <f t="shared" si="45"/>
        <v>2022</v>
      </c>
      <c r="D633" s="4">
        <f t="shared" si="46"/>
        <v>2</v>
      </c>
      <c r="E633" s="46">
        <v>624</v>
      </c>
      <c r="F633" s="56">
        <v>525.37202380952397</v>
      </c>
      <c r="G633" s="56">
        <f>CMG!E626</f>
        <v>271.59455000000003</v>
      </c>
      <c r="H633" s="20">
        <f t="shared" si="47"/>
        <v>142688.17838913697</v>
      </c>
    </row>
    <row r="634" spans="1:8" x14ac:dyDescent="0.2">
      <c r="A634" s="45">
        <f t="shared" si="48"/>
        <v>44619</v>
      </c>
      <c r="B634" s="4">
        <f t="shared" si="49"/>
        <v>1</v>
      </c>
      <c r="C634" s="4">
        <f t="shared" si="45"/>
        <v>2022</v>
      </c>
      <c r="D634" s="4">
        <f t="shared" si="46"/>
        <v>2</v>
      </c>
      <c r="E634" s="46">
        <v>625</v>
      </c>
      <c r="F634" s="56">
        <v>525.37202380952397</v>
      </c>
      <c r="G634" s="56">
        <f>CMG!E627</f>
        <v>268.74493000000001</v>
      </c>
      <c r="H634" s="20">
        <f t="shared" si="47"/>
        <v>141191.06776264886</v>
      </c>
    </row>
    <row r="635" spans="1:8" x14ac:dyDescent="0.2">
      <c r="A635" s="45">
        <f t="shared" si="48"/>
        <v>44619</v>
      </c>
      <c r="B635" s="4">
        <f t="shared" si="49"/>
        <v>2</v>
      </c>
      <c r="C635" s="4">
        <f t="shared" si="45"/>
        <v>2022</v>
      </c>
      <c r="D635" s="4">
        <f t="shared" si="46"/>
        <v>2</v>
      </c>
      <c r="E635" s="46">
        <v>626</v>
      </c>
      <c r="F635" s="56">
        <v>388.31845238095195</v>
      </c>
      <c r="G635" s="56">
        <f>CMG!E628</f>
        <v>250.02457000000001</v>
      </c>
      <c r="H635" s="20">
        <f t="shared" si="47"/>
        <v>97089.154079612999</v>
      </c>
    </row>
    <row r="636" spans="1:8" x14ac:dyDescent="0.2">
      <c r="A636" s="45">
        <f t="shared" si="48"/>
        <v>44619</v>
      </c>
      <c r="B636" s="4">
        <f t="shared" si="49"/>
        <v>3</v>
      </c>
      <c r="C636" s="4">
        <f t="shared" si="45"/>
        <v>2022</v>
      </c>
      <c r="D636" s="4">
        <f t="shared" si="46"/>
        <v>2</v>
      </c>
      <c r="E636" s="46">
        <v>627</v>
      </c>
      <c r="F636" s="56">
        <v>388.31845238095195</v>
      </c>
      <c r="G636" s="56">
        <f>CMG!E629</f>
        <v>250.02457000000001</v>
      </c>
      <c r="H636" s="20">
        <f t="shared" si="47"/>
        <v>97089.154079612999</v>
      </c>
    </row>
    <row r="637" spans="1:8" x14ac:dyDescent="0.2">
      <c r="A637" s="45">
        <f t="shared" si="48"/>
        <v>44619</v>
      </c>
      <c r="B637" s="4">
        <f t="shared" si="49"/>
        <v>4</v>
      </c>
      <c r="C637" s="4">
        <f t="shared" si="45"/>
        <v>2022</v>
      </c>
      <c r="D637" s="4">
        <f t="shared" si="46"/>
        <v>2</v>
      </c>
      <c r="E637" s="46">
        <v>628</v>
      </c>
      <c r="F637" s="56">
        <v>388.31845238095195</v>
      </c>
      <c r="G637" s="56">
        <f>CMG!E630</f>
        <v>154.0575</v>
      </c>
      <c r="H637" s="20">
        <f t="shared" si="47"/>
        <v>59823.369977678507</v>
      </c>
    </row>
    <row r="638" spans="1:8" x14ac:dyDescent="0.2">
      <c r="A638" s="45">
        <f t="shared" si="48"/>
        <v>44619</v>
      </c>
      <c r="B638" s="4">
        <f t="shared" si="49"/>
        <v>5</v>
      </c>
      <c r="C638" s="4">
        <f t="shared" si="45"/>
        <v>2022</v>
      </c>
      <c r="D638" s="4">
        <f t="shared" si="46"/>
        <v>2</v>
      </c>
      <c r="E638" s="46">
        <v>629</v>
      </c>
      <c r="F638" s="56">
        <v>388.31845238095195</v>
      </c>
      <c r="G638" s="56">
        <f>CMG!E631</f>
        <v>58.090429999999998</v>
      </c>
      <c r="H638" s="20">
        <f t="shared" si="47"/>
        <v>22557.585875744022</v>
      </c>
    </row>
    <row r="639" spans="1:8" x14ac:dyDescent="0.2">
      <c r="A639" s="45">
        <f t="shared" si="48"/>
        <v>44619</v>
      </c>
      <c r="B639" s="4">
        <f t="shared" si="49"/>
        <v>6</v>
      </c>
      <c r="C639" s="4">
        <f t="shared" si="45"/>
        <v>2022</v>
      </c>
      <c r="D639" s="4">
        <f t="shared" si="46"/>
        <v>2</v>
      </c>
      <c r="E639" s="46">
        <v>630</v>
      </c>
      <c r="F639" s="56">
        <v>388.31845238095195</v>
      </c>
      <c r="G639" s="56">
        <f>CMG!E632</f>
        <v>56.282170000000001</v>
      </c>
      <c r="H639" s="20">
        <f t="shared" si="47"/>
        <v>21855.405151041643</v>
      </c>
    </row>
    <row r="640" spans="1:8" x14ac:dyDescent="0.2">
      <c r="A640" s="45">
        <f t="shared" si="48"/>
        <v>44619</v>
      </c>
      <c r="B640" s="4">
        <f t="shared" si="49"/>
        <v>7</v>
      </c>
      <c r="C640" s="4">
        <f t="shared" si="45"/>
        <v>2022</v>
      </c>
      <c r="D640" s="4">
        <f t="shared" si="46"/>
        <v>2</v>
      </c>
      <c r="E640" s="46">
        <v>631</v>
      </c>
      <c r="F640" s="56">
        <v>388.31845238095195</v>
      </c>
      <c r="G640" s="56">
        <f>CMG!E633</f>
        <v>55.918900000000001</v>
      </c>
      <c r="H640" s="20">
        <f t="shared" si="47"/>
        <v>21714.340706845214</v>
      </c>
    </row>
    <row r="641" spans="1:8" x14ac:dyDescent="0.2">
      <c r="A641" s="45">
        <f t="shared" si="48"/>
        <v>44619</v>
      </c>
      <c r="B641" s="4">
        <f t="shared" si="49"/>
        <v>8</v>
      </c>
      <c r="C641" s="4">
        <f t="shared" si="45"/>
        <v>2022</v>
      </c>
      <c r="D641" s="4">
        <f t="shared" si="46"/>
        <v>2</v>
      </c>
      <c r="E641" s="46">
        <v>632</v>
      </c>
      <c r="F641" s="56">
        <v>388.31845238095195</v>
      </c>
      <c r="G641" s="56">
        <f>CMG!E634</f>
        <v>52.189360000000001</v>
      </c>
      <c r="H641" s="20">
        <f t="shared" si="47"/>
        <v>20266.091505952358</v>
      </c>
    </row>
    <row r="642" spans="1:8" x14ac:dyDescent="0.2">
      <c r="A642" s="45">
        <f t="shared" si="48"/>
        <v>44619</v>
      </c>
      <c r="B642" s="4">
        <f t="shared" si="49"/>
        <v>9</v>
      </c>
      <c r="C642" s="4">
        <f t="shared" si="45"/>
        <v>2022</v>
      </c>
      <c r="D642" s="4">
        <f t="shared" si="46"/>
        <v>2</v>
      </c>
      <c r="E642" s="46">
        <v>633</v>
      </c>
      <c r="F642" s="56">
        <v>388.31845238095195</v>
      </c>
      <c r="G642" s="56">
        <f>CMG!E635</f>
        <v>179.87367</v>
      </c>
      <c r="H642" s="20">
        <f t="shared" si="47"/>
        <v>69848.265158482071</v>
      </c>
    </row>
    <row r="643" spans="1:8" x14ac:dyDescent="0.2">
      <c r="A643" s="45">
        <f t="shared" si="48"/>
        <v>44619</v>
      </c>
      <c r="B643" s="4">
        <f t="shared" si="49"/>
        <v>10</v>
      </c>
      <c r="C643" s="4">
        <f t="shared" si="45"/>
        <v>2022</v>
      </c>
      <c r="D643" s="4">
        <f t="shared" si="46"/>
        <v>2</v>
      </c>
      <c r="E643" s="46">
        <v>634</v>
      </c>
      <c r="F643" s="56">
        <v>525.37202380952397</v>
      </c>
      <c r="G643" s="56">
        <f>CMG!E636</f>
        <v>268.37358999999998</v>
      </c>
      <c r="H643" s="20">
        <f t="shared" si="47"/>
        <v>140995.97611532742</v>
      </c>
    </row>
    <row r="644" spans="1:8" x14ac:dyDescent="0.2">
      <c r="A644" s="45">
        <f t="shared" si="48"/>
        <v>44619</v>
      </c>
      <c r="B644" s="4">
        <f t="shared" si="49"/>
        <v>11</v>
      </c>
      <c r="C644" s="4">
        <f t="shared" si="45"/>
        <v>2022</v>
      </c>
      <c r="D644" s="4">
        <f t="shared" si="46"/>
        <v>2</v>
      </c>
      <c r="E644" s="46">
        <v>635</v>
      </c>
      <c r="F644" s="56">
        <v>525.37202380952397</v>
      </c>
      <c r="G644" s="56">
        <f>CMG!E637</f>
        <v>272.28073000000001</v>
      </c>
      <c r="H644" s="20">
        <f t="shared" si="47"/>
        <v>143048.67816443456</v>
      </c>
    </row>
    <row r="645" spans="1:8" x14ac:dyDescent="0.2">
      <c r="A645" s="45">
        <f t="shared" si="48"/>
        <v>44619</v>
      </c>
      <c r="B645" s="4">
        <f t="shared" si="49"/>
        <v>12</v>
      </c>
      <c r="C645" s="4">
        <f t="shared" si="45"/>
        <v>2022</v>
      </c>
      <c r="D645" s="4">
        <f t="shared" si="46"/>
        <v>2</v>
      </c>
      <c r="E645" s="46">
        <v>636</v>
      </c>
      <c r="F645" s="56">
        <v>525.37202380952397</v>
      </c>
      <c r="G645" s="56">
        <f>CMG!E638</f>
        <v>272.28073000000001</v>
      </c>
      <c r="H645" s="20">
        <f t="shared" si="47"/>
        <v>143048.67816443456</v>
      </c>
    </row>
    <row r="646" spans="1:8" x14ac:dyDescent="0.2">
      <c r="A646" s="45">
        <f t="shared" si="48"/>
        <v>44619</v>
      </c>
      <c r="B646" s="4">
        <f t="shared" si="49"/>
        <v>13</v>
      </c>
      <c r="C646" s="4">
        <f t="shared" si="45"/>
        <v>2022</v>
      </c>
      <c r="D646" s="4">
        <f t="shared" si="46"/>
        <v>2</v>
      </c>
      <c r="E646" s="46">
        <v>637</v>
      </c>
      <c r="F646" s="56">
        <v>525.37202380952397</v>
      </c>
      <c r="G646" s="56">
        <f>CMG!E639</f>
        <v>272.28073000000001</v>
      </c>
      <c r="H646" s="20">
        <f t="shared" si="47"/>
        <v>143048.67816443456</v>
      </c>
    </row>
    <row r="647" spans="1:8" x14ac:dyDescent="0.2">
      <c r="A647" s="45">
        <f t="shared" si="48"/>
        <v>44619</v>
      </c>
      <c r="B647" s="4">
        <f t="shared" si="49"/>
        <v>14</v>
      </c>
      <c r="C647" s="4">
        <f t="shared" si="45"/>
        <v>2022</v>
      </c>
      <c r="D647" s="4">
        <f t="shared" si="46"/>
        <v>2</v>
      </c>
      <c r="E647" s="46">
        <v>638</v>
      </c>
      <c r="F647" s="56">
        <v>525.37202380952397</v>
      </c>
      <c r="G647" s="56">
        <f>CMG!E640</f>
        <v>272.28073000000001</v>
      </c>
      <c r="H647" s="20">
        <f t="shared" si="47"/>
        <v>143048.67816443456</v>
      </c>
    </row>
    <row r="648" spans="1:8" x14ac:dyDescent="0.2">
      <c r="A648" s="45">
        <f t="shared" si="48"/>
        <v>44619</v>
      </c>
      <c r="B648" s="4">
        <f t="shared" si="49"/>
        <v>15</v>
      </c>
      <c r="C648" s="4">
        <f t="shared" si="45"/>
        <v>2022</v>
      </c>
      <c r="D648" s="4">
        <f t="shared" si="46"/>
        <v>2</v>
      </c>
      <c r="E648" s="46">
        <v>639</v>
      </c>
      <c r="F648" s="56">
        <v>525.37202380952397</v>
      </c>
      <c r="G648" s="56">
        <f>CMG!E641</f>
        <v>272.28073000000001</v>
      </c>
      <c r="H648" s="20">
        <f t="shared" si="47"/>
        <v>143048.67816443456</v>
      </c>
    </row>
    <row r="649" spans="1:8" x14ac:dyDescent="0.2">
      <c r="A649" s="45">
        <f t="shared" si="48"/>
        <v>44619</v>
      </c>
      <c r="B649" s="4">
        <f t="shared" si="49"/>
        <v>16</v>
      </c>
      <c r="C649" s="4">
        <f t="shared" si="45"/>
        <v>2022</v>
      </c>
      <c r="D649" s="4">
        <f t="shared" si="46"/>
        <v>2</v>
      </c>
      <c r="E649" s="46">
        <v>640</v>
      </c>
      <c r="F649" s="56">
        <v>525.37202380952397</v>
      </c>
      <c r="G649" s="56">
        <f>CMG!E642</f>
        <v>272.28073000000001</v>
      </c>
      <c r="H649" s="20">
        <f t="shared" si="47"/>
        <v>143048.67816443456</v>
      </c>
    </row>
    <row r="650" spans="1:8" x14ac:dyDescent="0.2">
      <c r="A650" s="45">
        <f t="shared" si="48"/>
        <v>44619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2</v>
      </c>
      <c r="E650" s="46">
        <v>641</v>
      </c>
      <c r="F650" s="56">
        <v>525.37202380952397</v>
      </c>
      <c r="G650" s="56">
        <f>CMG!E643</f>
        <v>272.28073000000001</v>
      </c>
      <c r="H650" s="20">
        <f t="shared" si="47"/>
        <v>143048.67816443456</v>
      </c>
    </row>
    <row r="651" spans="1:8" x14ac:dyDescent="0.2">
      <c r="A651" s="45">
        <f t="shared" si="48"/>
        <v>44619</v>
      </c>
      <c r="B651" s="4">
        <f t="shared" si="49"/>
        <v>18</v>
      </c>
      <c r="C651" s="4">
        <f t="shared" si="50"/>
        <v>2022</v>
      </c>
      <c r="D651" s="4">
        <f t="shared" si="51"/>
        <v>2</v>
      </c>
      <c r="E651" s="46">
        <v>642</v>
      </c>
      <c r="F651" s="56">
        <v>525.37202380952397</v>
      </c>
      <c r="G651" s="56">
        <f>CMG!E644</f>
        <v>272.28073000000001</v>
      </c>
      <c r="H651" s="20">
        <f t="shared" ref="H651:H714" si="52">F651*G651</f>
        <v>143048.67816443456</v>
      </c>
    </row>
    <row r="652" spans="1:8" x14ac:dyDescent="0.2">
      <c r="A652" s="45">
        <f t="shared" ref="A652:A715" si="53">IF(B651=24,A651+1,A651)</f>
        <v>44619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2</v>
      </c>
      <c r="E652" s="46">
        <v>643</v>
      </c>
      <c r="F652" s="56">
        <v>525.37202380952397</v>
      </c>
      <c r="G652" s="56">
        <f>CMG!E645</f>
        <v>272.0224</v>
      </c>
      <c r="H652" s="20">
        <f t="shared" si="52"/>
        <v>142912.95880952384</v>
      </c>
    </row>
    <row r="653" spans="1:8" x14ac:dyDescent="0.2">
      <c r="A653" s="45">
        <f t="shared" si="53"/>
        <v>44619</v>
      </c>
      <c r="B653" s="4">
        <f t="shared" si="54"/>
        <v>20</v>
      </c>
      <c r="C653" s="4">
        <f t="shared" si="50"/>
        <v>2022</v>
      </c>
      <c r="D653" s="4">
        <f t="shared" si="51"/>
        <v>2</v>
      </c>
      <c r="E653" s="46">
        <v>644</v>
      </c>
      <c r="F653" s="56">
        <v>525.37202380952397</v>
      </c>
      <c r="G653" s="56">
        <f>CMG!E646</f>
        <v>272.0224</v>
      </c>
      <c r="H653" s="20">
        <f t="shared" si="52"/>
        <v>142912.95880952384</v>
      </c>
    </row>
    <row r="654" spans="1:8" x14ac:dyDescent="0.2">
      <c r="A654" s="45">
        <f t="shared" si="53"/>
        <v>44619</v>
      </c>
      <c r="B654" s="4">
        <f t="shared" si="54"/>
        <v>21</v>
      </c>
      <c r="C654" s="4">
        <f t="shared" si="50"/>
        <v>2022</v>
      </c>
      <c r="D654" s="4">
        <f t="shared" si="51"/>
        <v>2</v>
      </c>
      <c r="E654" s="46">
        <v>645</v>
      </c>
      <c r="F654" s="56">
        <v>525.37202380952397</v>
      </c>
      <c r="G654" s="56">
        <f>CMG!E647</f>
        <v>272.0224</v>
      </c>
      <c r="H654" s="20">
        <f t="shared" si="52"/>
        <v>142912.95880952384</v>
      </c>
    </row>
    <row r="655" spans="1:8" x14ac:dyDescent="0.2">
      <c r="A655" s="45">
        <f t="shared" si="53"/>
        <v>44619</v>
      </c>
      <c r="B655" s="4">
        <f t="shared" si="54"/>
        <v>22</v>
      </c>
      <c r="C655" s="4">
        <f t="shared" si="50"/>
        <v>2022</v>
      </c>
      <c r="D655" s="4">
        <f t="shared" si="51"/>
        <v>2</v>
      </c>
      <c r="E655" s="46">
        <v>646</v>
      </c>
      <c r="F655" s="56">
        <v>525.37202380952397</v>
      </c>
      <c r="G655" s="56">
        <f>CMG!E648</f>
        <v>272.0224</v>
      </c>
      <c r="H655" s="20">
        <f t="shared" si="52"/>
        <v>142912.95880952384</v>
      </c>
    </row>
    <row r="656" spans="1:8" x14ac:dyDescent="0.2">
      <c r="A656" s="45">
        <f t="shared" si="53"/>
        <v>44619</v>
      </c>
      <c r="B656" s="4">
        <f t="shared" si="54"/>
        <v>23</v>
      </c>
      <c r="C656" s="4">
        <f t="shared" si="50"/>
        <v>2022</v>
      </c>
      <c r="D656" s="4">
        <f t="shared" si="51"/>
        <v>2</v>
      </c>
      <c r="E656" s="46">
        <v>647</v>
      </c>
      <c r="F656" s="56">
        <v>525.37202380952397</v>
      </c>
      <c r="G656" s="56">
        <f>CMG!E649</f>
        <v>272.0224</v>
      </c>
      <c r="H656" s="20">
        <f t="shared" si="52"/>
        <v>142912.95880952384</v>
      </c>
    </row>
    <row r="657" spans="1:8" x14ac:dyDescent="0.2">
      <c r="A657" s="45">
        <f t="shared" si="53"/>
        <v>44619</v>
      </c>
      <c r="B657" s="4">
        <f t="shared" si="54"/>
        <v>24</v>
      </c>
      <c r="C657" s="4">
        <f t="shared" si="50"/>
        <v>2022</v>
      </c>
      <c r="D657" s="4">
        <f t="shared" si="51"/>
        <v>2</v>
      </c>
      <c r="E657" s="46">
        <v>648</v>
      </c>
      <c r="F657" s="56">
        <v>388.31845238095195</v>
      </c>
      <c r="G657" s="56">
        <f>CMG!E650</f>
        <v>94.538219999999995</v>
      </c>
      <c r="H657" s="20">
        <f t="shared" si="52"/>
        <v>36710.935281249956</v>
      </c>
    </row>
    <row r="658" spans="1:8" x14ac:dyDescent="0.2">
      <c r="A658" s="45">
        <f t="shared" si="53"/>
        <v>44620</v>
      </c>
      <c r="B658" s="4">
        <f t="shared" si="54"/>
        <v>1</v>
      </c>
      <c r="C658" s="4">
        <f t="shared" si="50"/>
        <v>2022</v>
      </c>
      <c r="D658" s="4">
        <f t="shared" si="51"/>
        <v>2</v>
      </c>
      <c r="E658" s="46">
        <v>649</v>
      </c>
      <c r="F658" s="56">
        <v>388.31845238095195</v>
      </c>
      <c r="G658" s="56">
        <f>CMG!E651</f>
        <v>64.919849999999997</v>
      </c>
      <c r="H658" s="20">
        <f t="shared" si="52"/>
        <v>25209.575680803544</v>
      </c>
    </row>
    <row r="659" spans="1:8" x14ac:dyDescent="0.2">
      <c r="A659" s="45">
        <f t="shared" si="53"/>
        <v>44620</v>
      </c>
      <c r="B659" s="4">
        <f t="shared" si="54"/>
        <v>2</v>
      </c>
      <c r="C659" s="4">
        <f t="shared" si="50"/>
        <v>2022</v>
      </c>
      <c r="D659" s="4">
        <f t="shared" si="51"/>
        <v>2</v>
      </c>
      <c r="E659" s="46">
        <v>650</v>
      </c>
      <c r="F659" s="56">
        <v>388.31845238095195</v>
      </c>
      <c r="G659" s="56">
        <f>CMG!E652</f>
        <v>59.608080000000001</v>
      </c>
      <c r="H659" s="20">
        <f t="shared" si="52"/>
        <v>23146.917374999975</v>
      </c>
    </row>
    <row r="660" spans="1:8" x14ac:dyDescent="0.2">
      <c r="A660" s="45">
        <f t="shared" si="53"/>
        <v>44620</v>
      </c>
      <c r="B660" s="4">
        <f t="shared" si="54"/>
        <v>3</v>
      </c>
      <c r="C660" s="4">
        <f t="shared" si="50"/>
        <v>2022</v>
      </c>
      <c r="D660" s="4">
        <f t="shared" si="51"/>
        <v>2</v>
      </c>
      <c r="E660" s="46">
        <v>651</v>
      </c>
      <c r="F660" s="56">
        <v>388.31845238095195</v>
      </c>
      <c r="G660" s="56">
        <f>CMG!E653</f>
        <v>66.421350000000004</v>
      </c>
      <c r="H660" s="20">
        <f t="shared" si="52"/>
        <v>25792.635837053545</v>
      </c>
    </row>
    <row r="661" spans="1:8" x14ac:dyDescent="0.2">
      <c r="A661" s="45">
        <f t="shared" si="53"/>
        <v>44620</v>
      </c>
      <c r="B661" s="4">
        <f t="shared" si="54"/>
        <v>4</v>
      </c>
      <c r="C661" s="4">
        <f t="shared" si="50"/>
        <v>2022</v>
      </c>
      <c r="D661" s="4">
        <f t="shared" si="51"/>
        <v>2</v>
      </c>
      <c r="E661" s="46">
        <v>652</v>
      </c>
      <c r="F661" s="56">
        <v>388.31845238095195</v>
      </c>
      <c r="G661" s="56">
        <f>CMG!E654</f>
        <v>66.292190000000005</v>
      </c>
      <c r="H661" s="20">
        <f t="shared" si="52"/>
        <v>25742.480625744021</v>
      </c>
    </row>
    <row r="662" spans="1:8" x14ac:dyDescent="0.2">
      <c r="A662" s="45">
        <f t="shared" si="53"/>
        <v>44620</v>
      </c>
      <c r="B662" s="4">
        <f t="shared" si="54"/>
        <v>5</v>
      </c>
      <c r="C662" s="4">
        <f t="shared" si="50"/>
        <v>2022</v>
      </c>
      <c r="D662" s="4">
        <f t="shared" si="51"/>
        <v>2</v>
      </c>
      <c r="E662" s="46">
        <v>653</v>
      </c>
      <c r="F662" s="56">
        <v>388.31845238095195</v>
      </c>
      <c r="G662" s="56">
        <f>CMG!E655</f>
        <v>66.308340000000001</v>
      </c>
      <c r="H662" s="20">
        <f t="shared" si="52"/>
        <v>25748.751968749973</v>
      </c>
    </row>
    <row r="663" spans="1:8" x14ac:dyDescent="0.2">
      <c r="A663" s="45">
        <f t="shared" si="53"/>
        <v>44620</v>
      </c>
      <c r="B663" s="4">
        <f t="shared" si="54"/>
        <v>6</v>
      </c>
      <c r="C663" s="4">
        <f t="shared" si="50"/>
        <v>2022</v>
      </c>
      <c r="D663" s="4">
        <f t="shared" si="51"/>
        <v>2</v>
      </c>
      <c r="E663" s="46">
        <v>654</v>
      </c>
      <c r="F663" s="56">
        <v>388.31845238095195</v>
      </c>
      <c r="G663" s="56">
        <f>CMG!E656</f>
        <v>75.753280000000004</v>
      </c>
      <c r="H663" s="20">
        <f t="shared" si="52"/>
        <v>29416.396452380923</v>
      </c>
    </row>
    <row r="664" spans="1:8" x14ac:dyDescent="0.2">
      <c r="A664" s="45">
        <f t="shared" si="53"/>
        <v>44620</v>
      </c>
      <c r="B664" s="4">
        <f t="shared" si="54"/>
        <v>7</v>
      </c>
      <c r="C664" s="4">
        <f t="shared" si="50"/>
        <v>2022</v>
      </c>
      <c r="D664" s="4">
        <f t="shared" si="51"/>
        <v>2</v>
      </c>
      <c r="E664" s="46">
        <v>655</v>
      </c>
      <c r="F664" s="56">
        <v>388.31845238095195</v>
      </c>
      <c r="G664" s="56">
        <f>CMG!E657</f>
        <v>82.300160000000005</v>
      </c>
      <c r="H664" s="20">
        <f t="shared" si="52"/>
        <v>31958.67076190473</v>
      </c>
    </row>
    <row r="665" spans="1:8" x14ac:dyDescent="0.2">
      <c r="A665" s="45">
        <f t="shared" si="53"/>
        <v>44620</v>
      </c>
      <c r="B665" s="4">
        <f t="shared" si="54"/>
        <v>8</v>
      </c>
      <c r="C665" s="4">
        <f t="shared" si="50"/>
        <v>2022</v>
      </c>
      <c r="D665" s="4">
        <f t="shared" si="51"/>
        <v>2</v>
      </c>
      <c r="E665" s="46">
        <v>656</v>
      </c>
      <c r="F665" s="56">
        <v>388.31845238095195</v>
      </c>
      <c r="G665" s="56">
        <f>CMG!E658</f>
        <v>85.270870000000002</v>
      </c>
      <c r="H665" s="20">
        <f t="shared" si="52"/>
        <v>33112.252271577345</v>
      </c>
    </row>
    <row r="666" spans="1:8" x14ac:dyDescent="0.2">
      <c r="A666" s="45">
        <f t="shared" si="53"/>
        <v>44620</v>
      </c>
      <c r="B666" s="4">
        <f t="shared" si="54"/>
        <v>9</v>
      </c>
      <c r="C666" s="4">
        <f t="shared" si="50"/>
        <v>2022</v>
      </c>
      <c r="D666" s="4">
        <f t="shared" si="51"/>
        <v>2</v>
      </c>
      <c r="E666" s="46">
        <v>657</v>
      </c>
      <c r="F666" s="56">
        <v>525.37202380952397</v>
      </c>
      <c r="G666" s="56">
        <f>CMG!E659</f>
        <v>266.08096999999998</v>
      </c>
      <c r="H666" s="20">
        <f t="shared" si="52"/>
        <v>139791.49770610122</v>
      </c>
    </row>
    <row r="667" spans="1:8" x14ac:dyDescent="0.2">
      <c r="A667" s="45">
        <f t="shared" si="53"/>
        <v>44620</v>
      </c>
      <c r="B667" s="4">
        <f t="shared" si="54"/>
        <v>10</v>
      </c>
      <c r="C667" s="4">
        <f t="shared" si="50"/>
        <v>2022</v>
      </c>
      <c r="D667" s="4">
        <f t="shared" si="51"/>
        <v>2</v>
      </c>
      <c r="E667" s="46">
        <v>658</v>
      </c>
      <c r="F667" s="56">
        <v>525.37202380952397</v>
      </c>
      <c r="G667" s="56">
        <f>CMG!E660</f>
        <v>275.90532000000002</v>
      </c>
      <c r="H667" s="20">
        <f t="shared" si="52"/>
        <v>144952.93634821434</v>
      </c>
    </row>
    <row r="668" spans="1:8" x14ac:dyDescent="0.2">
      <c r="A668" s="45">
        <f t="shared" si="53"/>
        <v>44620</v>
      </c>
      <c r="B668" s="4">
        <f t="shared" si="54"/>
        <v>11</v>
      </c>
      <c r="C668" s="4">
        <f t="shared" si="50"/>
        <v>2022</v>
      </c>
      <c r="D668" s="4">
        <f t="shared" si="51"/>
        <v>2</v>
      </c>
      <c r="E668" s="46">
        <v>659</v>
      </c>
      <c r="F668" s="56">
        <v>525.37202380952397</v>
      </c>
      <c r="G668" s="56">
        <f>CMG!E661</f>
        <v>275.90532000000002</v>
      </c>
      <c r="H668" s="20">
        <f t="shared" si="52"/>
        <v>144952.93634821434</v>
      </c>
    </row>
    <row r="669" spans="1:8" x14ac:dyDescent="0.2">
      <c r="A669" s="45">
        <f t="shared" si="53"/>
        <v>44620</v>
      </c>
      <c r="B669" s="4">
        <f t="shared" si="54"/>
        <v>12</v>
      </c>
      <c r="C669" s="4">
        <f t="shared" si="50"/>
        <v>2022</v>
      </c>
      <c r="D669" s="4">
        <f t="shared" si="51"/>
        <v>2</v>
      </c>
      <c r="E669" s="46">
        <v>660</v>
      </c>
      <c r="F669" s="56">
        <v>525.37202380952397</v>
      </c>
      <c r="G669" s="56">
        <f>CMG!E662</f>
        <v>275.90532000000002</v>
      </c>
      <c r="H669" s="20">
        <f t="shared" si="52"/>
        <v>144952.93634821434</v>
      </c>
    </row>
    <row r="670" spans="1:8" x14ac:dyDescent="0.2">
      <c r="A670" s="45">
        <f t="shared" si="53"/>
        <v>44620</v>
      </c>
      <c r="B670" s="4">
        <f t="shared" si="54"/>
        <v>13</v>
      </c>
      <c r="C670" s="4">
        <f t="shared" si="50"/>
        <v>2022</v>
      </c>
      <c r="D670" s="4">
        <f t="shared" si="51"/>
        <v>2</v>
      </c>
      <c r="E670" s="46">
        <v>661</v>
      </c>
      <c r="F670" s="56">
        <v>525.37202380952397</v>
      </c>
      <c r="G670" s="56">
        <f>CMG!E663</f>
        <v>275.90532000000002</v>
      </c>
      <c r="H670" s="20">
        <f t="shared" si="52"/>
        <v>144952.93634821434</v>
      </c>
    </row>
    <row r="671" spans="1:8" x14ac:dyDescent="0.2">
      <c r="A671" s="45">
        <f t="shared" si="53"/>
        <v>44620</v>
      </c>
      <c r="B671" s="4">
        <f t="shared" si="54"/>
        <v>14</v>
      </c>
      <c r="C671" s="4">
        <f t="shared" si="50"/>
        <v>2022</v>
      </c>
      <c r="D671" s="4">
        <f t="shared" si="51"/>
        <v>2</v>
      </c>
      <c r="E671" s="46">
        <v>662</v>
      </c>
      <c r="F671" s="56">
        <v>525.37202380952397</v>
      </c>
      <c r="G671" s="56">
        <f>CMG!E664</f>
        <v>275.90532000000002</v>
      </c>
      <c r="H671" s="20">
        <f t="shared" si="52"/>
        <v>144952.93634821434</v>
      </c>
    </row>
    <row r="672" spans="1:8" x14ac:dyDescent="0.2">
      <c r="A672" s="45">
        <f t="shared" si="53"/>
        <v>44620</v>
      </c>
      <c r="B672" s="4">
        <f t="shared" si="54"/>
        <v>15</v>
      </c>
      <c r="C672" s="4">
        <f t="shared" si="50"/>
        <v>2022</v>
      </c>
      <c r="D672" s="4">
        <f t="shared" si="51"/>
        <v>2</v>
      </c>
      <c r="E672" s="46">
        <v>663</v>
      </c>
      <c r="F672" s="56">
        <v>525.37202380952397</v>
      </c>
      <c r="G672" s="56">
        <f>CMG!E665</f>
        <v>275.90532000000002</v>
      </c>
      <c r="H672" s="20">
        <f t="shared" si="52"/>
        <v>144952.93634821434</v>
      </c>
    </row>
    <row r="673" spans="1:8" x14ac:dyDescent="0.2">
      <c r="A673" s="45">
        <f t="shared" si="53"/>
        <v>44620</v>
      </c>
      <c r="B673" s="4">
        <f t="shared" si="54"/>
        <v>16</v>
      </c>
      <c r="C673" s="4">
        <f t="shared" si="50"/>
        <v>2022</v>
      </c>
      <c r="D673" s="4">
        <f t="shared" si="51"/>
        <v>2</v>
      </c>
      <c r="E673" s="46">
        <v>664</v>
      </c>
      <c r="F673" s="56">
        <v>525.37202380952397</v>
      </c>
      <c r="G673" s="56">
        <f>CMG!E666</f>
        <v>275.90532000000002</v>
      </c>
      <c r="H673" s="20">
        <f t="shared" si="52"/>
        <v>144952.93634821434</v>
      </c>
    </row>
    <row r="674" spans="1:8" x14ac:dyDescent="0.2">
      <c r="A674" s="45">
        <f t="shared" si="53"/>
        <v>44620</v>
      </c>
      <c r="B674" s="4">
        <f t="shared" si="54"/>
        <v>17</v>
      </c>
      <c r="C674" s="4">
        <f t="shared" si="50"/>
        <v>2022</v>
      </c>
      <c r="D674" s="4">
        <f t="shared" si="51"/>
        <v>2</v>
      </c>
      <c r="E674" s="46">
        <v>665</v>
      </c>
      <c r="F674" s="56">
        <v>525.37202380952397</v>
      </c>
      <c r="G674" s="56">
        <f>CMG!E667</f>
        <v>275.90532000000002</v>
      </c>
      <c r="H674" s="20">
        <f t="shared" si="52"/>
        <v>144952.93634821434</v>
      </c>
    </row>
    <row r="675" spans="1:8" x14ac:dyDescent="0.2">
      <c r="A675" s="45">
        <f t="shared" si="53"/>
        <v>44620</v>
      </c>
      <c r="B675" s="4">
        <f t="shared" si="54"/>
        <v>18</v>
      </c>
      <c r="C675" s="4">
        <f t="shared" si="50"/>
        <v>2022</v>
      </c>
      <c r="D675" s="4">
        <f t="shared" si="51"/>
        <v>2</v>
      </c>
      <c r="E675" s="46">
        <v>666</v>
      </c>
      <c r="F675" s="56">
        <v>525.37202380952397</v>
      </c>
      <c r="G675" s="56">
        <f>CMG!E668</f>
        <v>275.90532000000002</v>
      </c>
      <c r="H675" s="20">
        <f t="shared" si="52"/>
        <v>144952.93634821434</v>
      </c>
    </row>
    <row r="676" spans="1:8" x14ac:dyDescent="0.2">
      <c r="A676" s="45">
        <f t="shared" si="53"/>
        <v>44620</v>
      </c>
      <c r="B676" s="4">
        <f t="shared" si="54"/>
        <v>19</v>
      </c>
      <c r="C676" s="4">
        <f t="shared" si="50"/>
        <v>2022</v>
      </c>
      <c r="D676" s="4">
        <f t="shared" si="51"/>
        <v>2</v>
      </c>
      <c r="E676" s="46">
        <v>667</v>
      </c>
      <c r="F676" s="56">
        <v>525.37202380952397</v>
      </c>
      <c r="G676" s="56">
        <f>CMG!E669</f>
        <v>274.25851</v>
      </c>
      <c r="H676" s="20">
        <f t="shared" si="52"/>
        <v>144087.74844568456</v>
      </c>
    </row>
    <row r="677" spans="1:8" x14ac:dyDescent="0.2">
      <c r="A677" s="45">
        <f t="shared" si="53"/>
        <v>44620</v>
      </c>
      <c r="B677" s="4">
        <f t="shared" si="54"/>
        <v>20</v>
      </c>
      <c r="C677" s="4">
        <f t="shared" si="50"/>
        <v>2022</v>
      </c>
      <c r="D677" s="4">
        <f t="shared" si="51"/>
        <v>2</v>
      </c>
      <c r="E677" s="46">
        <v>668</v>
      </c>
      <c r="F677" s="56">
        <v>525.37202380952397</v>
      </c>
      <c r="G677" s="56">
        <f>CMG!E670</f>
        <v>273.91138999999998</v>
      </c>
      <c r="H677" s="20">
        <f t="shared" si="52"/>
        <v>143905.38130877979</v>
      </c>
    </row>
    <row r="678" spans="1:8" x14ac:dyDescent="0.2">
      <c r="A678" s="45">
        <f t="shared" si="53"/>
        <v>44620</v>
      </c>
      <c r="B678" s="4">
        <f t="shared" si="54"/>
        <v>21</v>
      </c>
      <c r="C678" s="4">
        <f t="shared" si="50"/>
        <v>2022</v>
      </c>
      <c r="D678" s="4">
        <f t="shared" si="51"/>
        <v>2</v>
      </c>
      <c r="E678" s="46">
        <v>669</v>
      </c>
      <c r="F678" s="56">
        <v>525.37202380952397</v>
      </c>
      <c r="G678" s="56">
        <f>CMG!E671</f>
        <v>274.25851</v>
      </c>
      <c r="H678" s="20">
        <f t="shared" si="52"/>
        <v>144087.74844568456</v>
      </c>
    </row>
    <row r="679" spans="1:8" x14ac:dyDescent="0.2">
      <c r="A679" s="45">
        <f t="shared" si="53"/>
        <v>44620</v>
      </c>
      <c r="B679" s="4">
        <f t="shared" si="54"/>
        <v>22</v>
      </c>
      <c r="C679" s="4">
        <f t="shared" si="50"/>
        <v>2022</v>
      </c>
      <c r="D679" s="4">
        <f t="shared" si="51"/>
        <v>2</v>
      </c>
      <c r="E679" s="46">
        <v>670</v>
      </c>
      <c r="F679" s="56">
        <v>525.37202380952397</v>
      </c>
      <c r="G679" s="56">
        <f>CMG!E672</f>
        <v>274.25851</v>
      </c>
      <c r="H679" s="20">
        <f t="shared" si="52"/>
        <v>144087.74844568456</v>
      </c>
    </row>
    <row r="680" spans="1:8" x14ac:dyDescent="0.2">
      <c r="A680" s="45">
        <f t="shared" si="53"/>
        <v>44620</v>
      </c>
      <c r="B680" s="4">
        <f t="shared" si="54"/>
        <v>23</v>
      </c>
      <c r="C680" s="4">
        <f t="shared" si="50"/>
        <v>2022</v>
      </c>
      <c r="D680" s="4">
        <f t="shared" si="51"/>
        <v>2</v>
      </c>
      <c r="E680" s="46">
        <v>671</v>
      </c>
      <c r="F680" s="56">
        <v>525.37202380952397</v>
      </c>
      <c r="G680" s="56">
        <f>CMG!E673</f>
        <v>274.25851</v>
      </c>
      <c r="H680" s="20">
        <f t="shared" si="52"/>
        <v>144087.74844568456</v>
      </c>
    </row>
    <row r="681" spans="1:8" x14ac:dyDescent="0.2">
      <c r="A681" s="45">
        <f t="shared" si="53"/>
        <v>44620</v>
      </c>
      <c r="B681" s="4">
        <f t="shared" si="54"/>
        <v>24</v>
      </c>
      <c r="C681" s="4">
        <f t="shared" si="50"/>
        <v>2022</v>
      </c>
      <c r="D681" s="4">
        <f t="shared" si="51"/>
        <v>2</v>
      </c>
      <c r="E681" s="46">
        <v>672</v>
      </c>
      <c r="F681" s="56">
        <v>388.31845238095195</v>
      </c>
      <c r="G681" s="56">
        <f>CMG!E674</f>
        <v>229.14075</v>
      </c>
      <c r="H681" s="20">
        <f t="shared" si="52"/>
        <v>88979.58141741062</v>
      </c>
    </row>
    <row r="682" spans="1:8" x14ac:dyDescent="0.2">
      <c r="A682" s="45">
        <f t="shared" si="53"/>
        <v>44621</v>
      </c>
      <c r="B682" s="4">
        <f t="shared" si="54"/>
        <v>1</v>
      </c>
      <c r="C682" s="4">
        <f t="shared" si="50"/>
        <v>2022</v>
      </c>
      <c r="D682" s="4">
        <f t="shared" si="51"/>
        <v>3</v>
      </c>
      <c r="E682" s="46">
        <v>673</v>
      </c>
      <c r="F682" s="56"/>
      <c r="G682" s="56">
        <f>CMG!E675</f>
        <v>0</v>
      </c>
      <c r="H682" s="20">
        <f t="shared" si="52"/>
        <v>0</v>
      </c>
    </row>
    <row r="683" spans="1:8" x14ac:dyDescent="0.2">
      <c r="A683" s="45">
        <f t="shared" si="53"/>
        <v>44621</v>
      </c>
      <c r="B683" s="4">
        <f t="shared" si="54"/>
        <v>2</v>
      </c>
      <c r="C683" s="4">
        <f t="shared" si="50"/>
        <v>2022</v>
      </c>
      <c r="D683" s="4">
        <f t="shared" si="51"/>
        <v>3</v>
      </c>
      <c r="E683" s="46">
        <v>674</v>
      </c>
      <c r="F683" s="56"/>
      <c r="G683" s="56">
        <f>CMG!E676</f>
        <v>0</v>
      </c>
      <c r="H683" s="20">
        <f t="shared" si="52"/>
        <v>0</v>
      </c>
    </row>
    <row r="684" spans="1:8" x14ac:dyDescent="0.2">
      <c r="A684" s="45">
        <f t="shared" si="53"/>
        <v>44621</v>
      </c>
      <c r="B684" s="4">
        <f t="shared" si="54"/>
        <v>3</v>
      </c>
      <c r="C684" s="4">
        <f t="shared" si="50"/>
        <v>2022</v>
      </c>
      <c r="D684" s="4">
        <f t="shared" si="51"/>
        <v>3</v>
      </c>
      <c r="E684" s="46">
        <v>675</v>
      </c>
      <c r="F684" s="56"/>
      <c r="G684" s="56">
        <f>CMG!E677</f>
        <v>0</v>
      </c>
      <c r="H684" s="20">
        <f t="shared" si="52"/>
        <v>0</v>
      </c>
    </row>
    <row r="685" spans="1:8" x14ac:dyDescent="0.2">
      <c r="A685" s="45">
        <f t="shared" si="53"/>
        <v>44621</v>
      </c>
      <c r="B685" s="4">
        <f t="shared" si="54"/>
        <v>4</v>
      </c>
      <c r="C685" s="4">
        <f t="shared" si="50"/>
        <v>2022</v>
      </c>
      <c r="D685" s="4">
        <f t="shared" si="51"/>
        <v>3</v>
      </c>
      <c r="E685" s="46">
        <v>676</v>
      </c>
      <c r="F685" s="56"/>
      <c r="G685" s="56">
        <f>CMG!E678</f>
        <v>0</v>
      </c>
      <c r="H685" s="20">
        <f t="shared" si="52"/>
        <v>0</v>
      </c>
    </row>
    <row r="686" spans="1:8" x14ac:dyDescent="0.2">
      <c r="A686" s="45">
        <f t="shared" si="53"/>
        <v>44621</v>
      </c>
      <c r="B686" s="4">
        <f t="shared" si="54"/>
        <v>5</v>
      </c>
      <c r="C686" s="4">
        <f t="shared" si="50"/>
        <v>2022</v>
      </c>
      <c r="D686" s="4">
        <f t="shared" si="51"/>
        <v>3</v>
      </c>
      <c r="E686" s="46">
        <v>677</v>
      </c>
      <c r="F686" s="56"/>
      <c r="G686" s="56">
        <f>CMG!E679</f>
        <v>0</v>
      </c>
      <c r="H686" s="20">
        <f t="shared" si="52"/>
        <v>0</v>
      </c>
    </row>
    <row r="687" spans="1:8" x14ac:dyDescent="0.2">
      <c r="A687" s="45">
        <f t="shared" si="53"/>
        <v>44621</v>
      </c>
      <c r="B687" s="4">
        <f t="shared" si="54"/>
        <v>6</v>
      </c>
      <c r="C687" s="4">
        <f t="shared" si="50"/>
        <v>2022</v>
      </c>
      <c r="D687" s="4">
        <f t="shared" si="51"/>
        <v>3</v>
      </c>
      <c r="E687" s="46">
        <v>678</v>
      </c>
      <c r="F687" s="56"/>
      <c r="G687" s="56">
        <f>CMG!E680</f>
        <v>0</v>
      </c>
      <c r="H687" s="20">
        <f t="shared" si="52"/>
        <v>0</v>
      </c>
    </row>
    <row r="688" spans="1:8" x14ac:dyDescent="0.2">
      <c r="A688" s="45">
        <f t="shared" si="53"/>
        <v>44621</v>
      </c>
      <c r="B688" s="4">
        <f t="shared" si="54"/>
        <v>7</v>
      </c>
      <c r="C688" s="4">
        <f t="shared" si="50"/>
        <v>2022</v>
      </c>
      <c r="D688" s="4">
        <f t="shared" si="51"/>
        <v>3</v>
      </c>
      <c r="E688" s="46">
        <v>679</v>
      </c>
      <c r="F688" s="56"/>
      <c r="G688" s="56">
        <f>CMG!E681</f>
        <v>0</v>
      </c>
      <c r="H688" s="20">
        <f t="shared" si="52"/>
        <v>0</v>
      </c>
    </row>
    <row r="689" spans="1:8" x14ac:dyDescent="0.2">
      <c r="A689" s="45">
        <f t="shared" si="53"/>
        <v>44621</v>
      </c>
      <c r="B689" s="4">
        <f t="shared" si="54"/>
        <v>8</v>
      </c>
      <c r="C689" s="4">
        <f t="shared" si="50"/>
        <v>2022</v>
      </c>
      <c r="D689" s="4">
        <f t="shared" si="51"/>
        <v>3</v>
      </c>
      <c r="E689" s="46">
        <v>680</v>
      </c>
      <c r="F689" s="56"/>
      <c r="G689" s="56">
        <f>CMG!E682</f>
        <v>0</v>
      </c>
      <c r="H689" s="20">
        <f t="shared" si="52"/>
        <v>0</v>
      </c>
    </row>
    <row r="690" spans="1:8" x14ac:dyDescent="0.2">
      <c r="A690" s="45">
        <f t="shared" si="53"/>
        <v>44621</v>
      </c>
      <c r="B690" s="4">
        <f t="shared" si="54"/>
        <v>9</v>
      </c>
      <c r="C690" s="4">
        <f t="shared" si="50"/>
        <v>2022</v>
      </c>
      <c r="D690" s="4">
        <f t="shared" si="51"/>
        <v>3</v>
      </c>
      <c r="E690" s="46">
        <v>681</v>
      </c>
      <c r="F690" s="56"/>
      <c r="G690" s="56">
        <f>CMG!E683</f>
        <v>0</v>
      </c>
      <c r="H690" s="20">
        <f t="shared" si="52"/>
        <v>0</v>
      </c>
    </row>
    <row r="691" spans="1:8" x14ac:dyDescent="0.2">
      <c r="A691" s="45">
        <f t="shared" si="53"/>
        <v>44621</v>
      </c>
      <c r="B691" s="4">
        <f t="shared" si="54"/>
        <v>10</v>
      </c>
      <c r="C691" s="4">
        <f t="shared" si="50"/>
        <v>2022</v>
      </c>
      <c r="D691" s="4">
        <f t="shared" si="51"/>
        <v>3</v>
      </c>
      <c r="E691" s="46">
        <v>682</v>
      </c>
      <c r="F691" s="56"/>
      <c r="G691" s="56">
        <f>CMG!E684</f>
        <v>0</v>
      </c>
      <c r="H691" s="20">
        <f t="shared" si="52"/>
        <v>0</v>
      </c>
    </row>
    <row r="692" spans="1:8" x14ac:dyDescent="0.2">
      <c r="A692" s="45">
        <f t="shared" si="53"/>
        <v>44621</v>
      </c>
      <c r="B692" s="4">
        <f t="shared" si="54"/>
        <v>11</v>
      </c>
      <c r="C692" s="4">
        <f t="shared" si="50"/>
        <v>2022</v>
      </c>
      <c r="D692" s="4">
        <f t="shared" si="51"/>
        <v>3</v>
      </c>
      <c r="E692" s="46">
        <v>683</v>
      </c>
      <c r="F692" s="56"/>
      <c r="G692" s="56">
        <f>CMG!E685</f>
        <v>0</v>
      </c>
      <c r="H692" s="20">
        <f t="shared" si="52"/>
        <v>0</v>
      </c>
    </row>
    <row r="693" spans="1:8" x14ac:dyDescent="0.2">
      <c r="A693" s="45">
        <f t="shared" si="53"/>
        <v>44621</v>
      </c>
      <c r="B693" s="4">
        <f t="shared" si="54"/>
        <v>12</v>
      </c>
      <c r="C693" s="4">
        <f t="shared" si="50"/>
        <v>2022</v>
      </c>
      <c r="D693" s="4">
        <f t="shared" si="51"/>
        <v>3</v>
      </c>
      <c r="E693" s="46">
        <v>684</v>
      </c>
      <c r="F693" s="56"/>
      <c r="G693" s="56">
        <f>CMG!E686</f>
        <v>0</v>
      </c>
      <c r="H693" s="20">
        <f t="shared" si="52"/>
        <v>0</v>
      </c>
    </row>
    <row r="694" spans="1:8" x14ac:dyDescent="0.2">
      <c r="A694" s="45">
        <f t="shared" si="53"/>
        <v>44621</v>
      </c>
      <c r="B694" s="4">
        <f t="shared" si="54"/>
        <v>13</v>
      </c>
      <c r="C694" s="4">
        <f t="shared" si="50"/>
        <v>2022</v>
      </c>
      <c r="D694" s="4">
        <f t="shared" si="51"/>
        <v>3</v>
      </c>
      <c r="E694" s="46">
        <v>685</v>
      </c>
      <c r="F694" s="56"/>
      <c r="G694" s="56">
        <f>CMG!E687</f>
        <v>0</v>
      </c>
      <c r="H694" s="20">
        <f t="shared" si="52"/>
        <v>0</v>
      </c>
    </row>
    <row r="695" spans="1:8" x14ac:dyDescent="0.2">
      <c r="A695" s="45">
        <f t="shared" si="53"/>
        <v>44621</v>
      </c>
      <c r="B695" s="4">
        <f t="shared" si="54"/>
        <v>14</v>
      </c>
      <c r="C695" s="4">
        <f t="shared" si="50"/>
        <v>2022</v>
      </c>
      <c r="D695" s="4">
        <f t="shared" si="51"/>
        <v>3</v>
      </c>
      <c r="E695" s="46">
        <v>686</v>
      </c>
      <c r="F695" s="56"/>
      <c r="G695" s="56">
        <f>CMG!E688</f>
        <v>0</v>
      </c>
      <c r="H695" s="20">
        <f t="shared" si="52"/>
        <v>0</v>
      </c>
    </row>
    <row r="696" spans="1:8" x14ac:dyDescent="0.2">
      <c r="A696" s="45">
        <f t="shared" si="53"/>
        <v>44621</v>
      </c>
      <c r="B696" s="4">
        <f t="shared" si="54"/>
        <v>15</v>
      </c>
      <c r="C696" s="4">
        <f t="shared" si="50"/>
        <v>2022</v>
      </c>
      <c r="D696" s="4">
        <f t="shared" si="51"/>
        <v>3</v>
      </c>
      <c r="E696" s="46">
        <v>687</v>
      </c>
      <c r="F696" s="56"/>
      <c r="G696" s="56">
        <f>CMG!E689</f>
        <v>0</v>
      </c>
      <c r="H696" s="20">
        <f t="shared" si="52"/>
        <v>0</v>
      </c>
    </row>
    <row r="697" spans="1:8" x14ac:dyDescent="0.2">
      <c r="A697" s="45">
        <f t="shared" si="53"/>
        <v>44621</v>
      </c>
      <c r="B697" s="4">
        <f t="shared" si="54"/>
        <v>16</v>
      </c>
      <c r="C697" s="4">
        <f t="shared" si="50"/>
        <v>2022</v>
      </c>
      <c r="D697" s="4">
        <f t="shared" si="51"/>
        <v>3</v>
      </c>
      <c r="E697" s="46">
        <v>688</v>
      </c>
      <c r="F697" s="56"/>
      <c r="G697" s="56">
        <f>CMG!E690</f>
        <v>0</v>
      </c>
      <c r="H697" s="20">
        <f t="shared" si="52"/>
        <v>0</v>
      </c>
    </row>
    <row r="698" spans="1:8" x14ac:dyDescent="0.2">
      <c r="A698" s="45">
        <f t="shared" si="53"/>
        <v>44621</v>
      </c>
      <c r="B698" s="4">
        <f t="shared" si="54"/>
        <v>17</v>
      </c>
      <c r="C698" s="4">
        <f t="shared" si="50"/>
        <v>2022</v>
      </c>
      <c r="D698" s="4">
        <f t="shared" si="51"/>
        <v>3</v>
      </c>
      <c r="E698" s="46">
        <v>689</v>
      </c>
      <c r="F698" s="56"/>
      <c r="G698" s="56">
        <f>CMG!E691</f>
        <v>0</v>
      </c>
      <c r="H698" s="20">
        <f t="shared" si="52"/>
        <v>0</v>
      </c>
    </row>
    <row r="699" spans="1:8" x14ac:dyDescent="0.2">
      <c r="A699" s="45">
        <f t="shared" si="53"/>
        <v>44621</v>
      </c>
      <c r="B699" s="4">
        <f t="shared" si="54"/>
        <v>18</v>
      </c>
      <c r="C699" s="4">
        <f t="shared" si="50"/>
        <v>2022</v>
      </c>
      <c r="D699" s="4">
        <f t="shared" si="51"/>
        <v>3</v>
      </c>
      <c r="E699" s="46">
        <v>690</v>
      </c>
      <c r="F699" s="56"/>
      <c r="G699" s="56">
        <f>CMG!E692</f>
        <v>0</v>
      </c>
      <c r="H699" s="20">
        <f t="shared" si="52"/>
        <v>0</v>
      </c>
    </row>
    <row r="700" spans="1:8" x14ac:dyDescent="0.2">
      <c r="A700" s="45">
        <f t="shared" si="53"/>
        <v>44621</v>
      </c>
      <c r="B700" s="4">
        <f t="shared" si="54"/>
        <v>19</v>
      </c>
      <c r="C700" s="4">
        <f t="shared" si="50"/>
        <v>2022</v>
      </c>
      <c r="D700" s="4">
        <f t="shared" si="51"/>
        <v>3</v>
      </c>
      <c r="E700" s="46">
        <v>691</v>
      </c>
      <c r="F700" s="56"/>
      <c r="G700" s="56">
        <f>CMG!E693</f>
        <v>0</v>
      </c>
      <c r="H700" s="20">
        <f t="shared" si="52"/>
        <v>0</v>
      </c>
    </row>
    <row r="701" spans="1:8" x14ac:dyDescent="0.2">
      <c r="A701" s="45">
        <f t="shared" si="53"/>
        <v>44621</v>
      </c>
      <c r="B701" s="4">
        <f t="shared" si="54"/>
        <v>20</v>
      </c>
      <c r="C701" s="4">
        <f t="shared" si="50"/>
        <v>2022</v>
      </c>
      <c r="D701" s="4">
        <f t="shared" si="51"/>
        <v>3</v>
      </c>
      <c r="E701" s="46">
        <v>692</v>
      </c>
      <c r="F701" s="56"/>
      <c r="G701" s="56">
        <f>CMG!E694</f>
        <v>0</v>
      </c>
      <c r="H701" s="20">
        <f t="shared" si="52"/>
        <v>0</v>
      </c>
    </row>
    <row r="702" spans="1:8" x14ac:dyDescent="0.2">
      <c r="A702" s="45">
        <f t="shared" si="53"/>
        <v>44621</v>
      </c>
      <c r="B702" s="4">
        <f t="shared" si="54"/>
        <v>21</v>
      </c>
      <c r="C702" s="4">
        <f t="shared" si="50"/>
        <v>2022</v>
      </c>
      <c r="D702" s="4">
        <f t="shared" si="51"/>
        <v>3</v>
      </c>
      <c r="E702" s="46">
        <v>693</v>
      </c>
      <c r="F702" s="56"/>
      <c r="G702" s="56">
        <f>CMG!E695</f>
        <v>0</v>
      </c>
      <c r="H702" s="20">
        <f t="shared" si="52"/>
        <v>0</v>
      </c>
    </row>
    <row r="703" spans="1:8" x14ac:dyDescent="0.2">
      <c r="A703" s="45">
        <f t="shared" si="53"/>
        <v>44621</v>
      </c>
      <c r="B703" s="4">
        <f t="shared" si="54"/>
        <v>22</v>
      </c>
      <c r="C703" s="4">
        <f t="shared" si="50"/>
        <v>2022</v>
      </c>
      <c r="D703" s="4">
        <f t="shared" si="51"/>
        <v>3</v>
      </c>
      <c r="E703" s="46">
        <v>694</v>
      </c>
      <c r="F703" s="56"/>
      <c r="G703" s="56">
        <f>CMG!E696</f>
        <v>0</v>
      </c>
      <c r="H703" s="20">
        <f t="shared" si="52"/>
        <v>0</v>
      </c>
    </row>
    <row r="704" spans="1:8" x14ac:dyDescent="0.2">
      <c r="A704" s="45">
        <f t="shared" si="53"/>
        <v>44621</v>
      </c>
      <c r="B704" s="4">
        <f t="shared" si="54"/>
        <v>23</v>
      </c>
      <c r="C704" s="4">
        <f t="shared" si="50"/>
        <v>2022</v>
      </c>
      <c r="D704" s="4">
        <f t="shared" si="51"/>
        <v>3</v>
      </c>
      <c r="E704" s="46">
        <v>695</v>
      </c>
      <c r="F704" s="56"/>
      <c r="G704" s="56">
        <f>CMG!E697</f>
        <v>0</v>
      </c>
      <c r="H704" s="20">
        <f t="shared" si="52"/>
        <v>0</v>
      </c>
    </row>
    <row r="705" spans="1:8" x14ac:dyDescent="0.2">
      <c r="A705" s="45">
        <f t="shared" si="53"/>
        <v>44621</v>
      </c>
      <c r="B705" s="4">
        <f t="shared" si="54"/>
        <v>24</v>
      </c>
      <c r="C705" s="4">
        <f t="shared" si="50"/>
        <v>2022</v>
      </c>
      <c r="D705" s="4">
        <f t="shared" si="51"/>
        <v>3</v>
      </c>
      <c r="E705" s="46">
        <v>696</v>
      </c>
      <c r="F705" s="56"/>
      <c r="G705" s="56">
        <f>CMG!E698</f>
        <v>0</v>
      </c>
      <c r="H705" s="20">
        <f t="shared" si="52"/>
        <v>0</v>
      </c>
    </row>
    <row r="706" spans="1:8" x14ac:dyDescent="0.2">
      <c r="A706" s="45">
        <f t="shared" si="53"/>
        <v>44622</v>
      </c>
      <c r="B706" s="4">
        <f t="shared" si="54"/>
        <v>1</v>
      </c>
      <c r="C706" s="4">
        <f t="shared" si="50"/>
        <v>2022</v>
      </c>
      <c r="D706" s="4">
        <f t="shared" si="51"/>
        <v>3</v>
      </c>
      <c r="E706" s="46">
        <v>697</v>
      </c>
      <c r="F706" s="56"/>
      <c r="G706" s="56">
        <f>CMG!E699</f>
        <v>0</v>
      </c>
      <c r="H706" s="20">
        <f t="shared" si="52"/>
        <v>0</v>
      </c>
    </row>
    <row r="707" spans="1:8" x14ac:dyDescent="0.2">
      <c r="A707" s="45">
        <f t="shared" si="53"/>
        <v>44622</v>
      </c>
      <c r="B707" s="4">
        <f t="shared" si="54"/>
        <v>2</v>
      </c>
      <c r="C707" s="4">
        <f t="shared" si="50"/>
        <v>2022</v>
      </c>
      <c r="D707" s="4">
        <f t="shared" si="51"/>
        <v>3</v>
      </c>
      <c r="E707" s="46">
        <v>698</v>
      </c>
      <c r="F707" s="56"/>
      <c r="G707" s="56">
        <f>CMG!E700</f>
        <v>0</v>
      </c>
      <c r="H707" s="20">
        <f t="shared" si="52"/>
        <v>0</v>
      </c>
    </row>
    <row r="708" spans="1:8" x14ac:dyDescent="0.2">
      <c r="A708" s="45">
        <f t="shared" si="53"/>
        <v>44622</v>
      </c>
      <c r="B708" s="4">
        <f t="shared" si="54"/>
        <v>3</v>
      </c>
      <c r="C708" s="4">
        <f t="shared" si="50"/>
        <v>2022</v>
      </c>
      <c r="D708" s="4">
        <f t="shared" si="51"/>
        <v>3</v>
      </c>
      <c r="E708" s="46">
        <v>699</v>
      </c>
      <c r="F708" s="56"/>
      <c r="G708" s="56">
        <f>CMG!E701</f>
        <v>0</v>
      </c>
      <c r="H708" s="20">
        <f t="shared" si="52"/>
        <v>0</v>
      </c>
    </row>
    <row r="709" spans="1:8" x14ac:dyDescent="0.2">
      <c r="A709" s="45">
        <f t="shared" si="53"/>
        <v>44622</v>
      </c>
      <c r="B709" s="4">
        <f t="shared" si="54"/>
        <v>4</v>
      </c>
      <c r="C709" s="4">
        <f t="shared" si="50"/>
        <v>2022</v>
      </c>
      <c r="D709" s="4">
        <f t="shared" si="51"/>
        <v>3</v>
      </c>
      <c r="E709" s="46">
        <v>700</v>
      </c>
      <c r="F709" s="56"/>
      <c r="G709" s="56">
        <f>CMG!E702</f>
        <v>0</v>
      </c>
      <c r="H709" s="20">
        <f t="shared" si="52"/>
        <v>0</v>
      </c>
    </row>
    <row r="710" spans="1:8" x14ac:dyDescent="0.2">
      <c r="A710" s="45">
        <f t="shared" si="53"/>
        <v>44622</v>
      </c>
      <c r="B710" s="4">
        <f t="shared" si="54"/>
        <v>5</v>
      </c>
      <c r="C710" s="4">
        <f t="shared" si="50"/>
        <v>2022</v>
      </c>
      <c r="D710" s="4">
        <f t="shared" si="51"/>
        <v>3</v>
      </c>
      <c r="E710" s="46">
        <v>701</v>
      </c>
      <c r="F710" s="56"/>
      <c r="G710" s="56">
        <f>CMG!E703</f>
        <v>0</v>
      </c>
      <c r="H710" s="20">
        <f t="shared" si="52"/>
        <v>0</v>
      </c>
    </row>
    <row r="711" spans="1:8" x14ac:dyDescent="0.2">
      <c r="A711" s="45">
        <f t="shared" si="53"/>
        <v>44622</v>
      </c>
      <c r="B711" s="4">
        <f t="shared" si="54"/>
        <v>6</v>
      </c>
      <c r="C711" s="4">
        <f t="shared" si="50"/>
        <v>2022</v>
      </c>
      <c r="D711" s="4">
        <f t="shared" si="51"/>
        <v>3</v>
      </c>
      <c r="E711" s="46">
        <v>702</v>
      </c>
      <c r="F711" s="56"/>
      <c r="G711" s="56">
        <f>CMG!E704</f>
        <v>0</v>
      </c>
      <c r="H711" s="20">
        <f t="shared" si="52"/>
        <v>0</v>
      </c>
    </row>
    <row r="712" spans="1:8" x14ac:dyDescent="0.2">
      <c r="A712" s="45">
        <f t="shared" si="53"/>
        <v>44622</v>
      </c>
      <c r="B712" s="4">
        <f t="shared" si="54"/>
        <v>7</v>
      </c>
      <c r="C712" s="4">
        <f t="shared" si="50"/>
        <v>2022</v>
      </c>
      <c r="D712" s="4">
        <f t="shared" si="51"/>
        <v>3</v>
      </c>
      <c r="E712" s="46">
        <v>703</v>
      </c>
      <c r="F712" s="56"/>
      <c r="G712" s="56">
        <f>CMG!E705</f>
        <v>0</v>
      </c>
      <c r="H712" s="20">
        <f t="shared" si="52"/>
        <v>0</v>
      </c>
    </row>
    <row r="713" spans="1:8" x14ac:dyDescent="0.2">
      <c r="A713" s="45">
        <f t="shared" si="53"/>
        <v>44622</v>
      </c>
      <c r="B713" s="4">
        <f t="shared" si="54"/>
        <v>8</v>
      </c>
      <c r="C713" s="4">
        <f t="shared" si="50"/>
        <v>2022</v>
      </c>
      <c r="D713" s="4">
        <f t="shared" si="51"/>
        <v>3</v>
      </c>
      <c r="E713" s="46">
        <v>704</v>
      </c>
      <c r="F713" s="56"/>
      <c r="G713" s="56">
        <f>CMG!E706</f>
        <v>0</v>
      </c>
      <c r="H713" s="20">
        <f t="shared" si="52"/>
        <v>0</v>
      </c>
    </row>
    <row r="714" spans="1:8" x14ac:dyDescent="0.2">
      <c r="A714" s="45">
        <f t="shared" si="53"/>
        <v>44622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3</v>
      </c>
      <c r="E714" s="46">
        <v>705</v>
      </c>
      <c r="F714" s="56"/>
      <c r="G714" s="56">
        <f>CMG!E707</f>
        <v>0</v>
      </c>
      <c r="H714" s="20">
        <f t="shared" si="52"/>
        <v>0</v>
      </c>
    </row>
    <row r="715" spans="1:8" x14ac:dyDescent="0.2">
      <c r="A715" s="45">
        <f t="shared" si="53"/>
        <v>44622</v>
      </c>
      <c r="B715" s="4">
        <f t="shared" si="54"/>
        <v>10</v>
      </c>
      <c r="C715" s="4">
        <f t="shared" si="55"/>
        <v>2022</v>
      </c>
      <c r="D715" s="4">
        <f t="shared" si="56"/>
        <v>3</v>
      </c>
      <c r="E715" s="46">
        <v>706</v>
      </c>
      <c r="F715" s="56"/>
      <c r="G715" s="56">
        <f>CMG!E708</f>
        <v>0</v>
      </c>
      <c r="H715" s="20">
        <f t="shared" ref="H715:H753" si="57">F715*G715</f>
        <v>0</v>
      </c>
    </row>
    <row r="716" spans="1:8" x14ac:dyDescent="0.2">
      <c r="A716" s="45">
        <f t="shared" ref="A716:A753" si="58">IF(B715=24,A715+1,A715)</f>
        <v>44622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3</v>
      </c>
      <c r="E716" s="46">
        <v>707</v>
      </c>
      <c r="F716" s="56"/>
      <c r="G716" s="56">
        <f>CMG!E709</f>
        <v>0</v>
      </c>
      <c r="H716" s="20">
        <f t="shared" si="57"/>
        <v>0</v>
      </c>
    </row>
    <row r="717" spans="1:8" x14ac:dyDescent="0.2">
      <c r="A717" s="45">
        <f t="shared" si="58"/>
        <v>44622</v>
      </c>
      <c r="B717" s="4">
        <f t="shared" si="59"/>
        <v>12</v>
      </c>
      <c r="C717" s="4">
        <f t="shared" si="55"/>
        <v>2022</v>
      </c>
      <c r="D717" s="4">
        <f t="shared" si="56"/>
        <v>3</v>
      </c>
      <c r="E717" s="46">
        <v>708</v>
      </c>
      <c r="F717" s="56"/>
      <c r="G717" s="56">
        <f>CMG!E710</f>
        <v>0</v>
      </c>
      <c r="H717" s="20">
        <f t="shared" si="57"/>
        <v>0</v>
      </c>
    </row>
    <row r="718" spans="1:8" x14ac:dyDescent="0.2">
      <c r="A718" s="45">
        <f t="shared" si="58"/>
        <v>44622</v>
      </c>
      <c r="B718" s="4">
        <f t="shared" si="59"/>
        <v>13</v>
      </c>
      <c r="C718" s="4">
        <f t="shared" si="55"/>
        <v>2022</v>
      </c>
      <c r="D718" s="4">
        <f t="shared" si="56"/>
        <v>3</v>
      </c>
      <c r="E718" s="46">
        <v>709</v>
      </c>
      <c r="F718" s="56"/>
      <c r="G718" s="56">
        <f>CMG!E711</f>
        <v>0</v>
      </c>
      <c r="H718" s="20">
        <f t="shared" si="57"/>
        <v>0</v>
      </c>
    </row>
    <row r="719" spans="1:8" x14ac:dyDescent="0.2">
      <c r="A719" s="45">
        <f t="shared" si="58"/>
        <v>44622</v>
      </c>
      <c r="B719" s="4">
        <f t="shared" si="59"/>
        <v>14</v>
      </c>
      <c r="C719" s="4">
        <f t="shared" si="55"/>
        <v>2022</v>
      </c>
      <c r="D719" s="4">
        <f t="shared" si="56"/>
        <v>3</v>
      </c>
      <c r="E719" s="46">
        <v>710</v>
      </c>
      <c r="F719" s="56"/>
      <c r="G719" s="56">
        <f>CMG!E712</f>
        <v>0</v>
      </c>
      <c r="H719" s="20">
        <f t="shared" si="57"/>
        <v>0</v>
      </c>
    </row>
    <row r="720" spans="1:8" x14ac:dyDescent="0.2">
      <c r="A720" s="45">
        <f t="shared" si="58"/>
        <v>44622</v>
      </c>
      <c r="B720" s="4">
        <f t="shared" si="59"/>
        <v>15</v>
      </c>
      <c r="C720" s="4">
        <f t="shared" si="55"/>
        <v>2022</v>
      </c>
      <c r="D720" s="4">
        <f t="shared" si="56"/>
        <v>3</v>
      </c>
      <c r="E720" s="46">
        <v>711</v>
      </c>
      <c r="F720" s="56"/>
      <c r="G720" s="56">
        <f>CMG!E713</f>
        <v>0</v>
      </c>
      <c r="H720" s="20">
        <f t="shared" si="57"/>
        <v>0</v>
      </c>
    </row>
    <row r="721" spans="1:8" x14ac:dyDescent="0.2">
      <c r="A721" s="45">
        <f t="shared" si="58"/>
        <v>44622</v>
      </c>
      <c r="B721" s="4">
        <f t="shared" si="59"/>
        <v>16</v>
      </c>
      <c r="C721" s="4">
        <f t="shared" si="55"/>
        <v>2022</v>
      </c>
      <c r="D721" s="4">
        <f t="shared" si="56"/>
        <v>3</v>
      </c>
      <c r="E721" s="46">
        <v>712</v>
      </c>
      <c r="F721" s="56"/>
      <c r="G721" s="56">
        <f>CMG!E714</f>
        <v>0</v>
      </c>
      <c r="H721" s="20">
        <f t="shared" si="57"/>
        <v>0</v>
      </c>
    </row>
    <row r="722" spans="1:8" x14ac:dyDescent="0.2">
      <c r="A722" s="45">
        <f t="shared" si="58"/>
        <v>44622</v>
      </c>
      <c r="B722" s="4">
        <f t="shared" si="59"/>
        <v>17</v>
      </c>
      <c r="C722" s="4">
        <f t="shared" si="55"/>
        <v>2022</v>
      </c>
      <c r="D722" s="4">
        <f t="shared" si="56"/>
        <v>3</v>
      </c>
      <c r="E722" s="46">
        <v>713</v>
      </c>
      <c r="F722" s="56"/>
      <c r="G722" s="56">
        <f>CMG!E715</f>
        <v>0</v>
      </c>
      <c r="H722" s="20">
        <f t="shared" si="57"/>
        <v>0</v>
      </c>
    </row>
    <row r="723" spans="1:8" x14ac:dyDescent="0.2">
      <c r="A723" s="45">
        <f t="shared" si="58"/>
        <v>44622</v>
      </c>
      <c r="B723" s="4">
        <f t="shared" si="59"/>
        <v>18</v>
      </c>
      <c r="C723" s="4">
        <f t="shared" si="55"/>
        <v>2022</v>
      </c>
      <c r="D723" s="4">
        <f t="shared" si="56"/>
        <v>3</v>
      </c>
      <c r="E723" s="46">
        <v>714</v>
      </c>
      <c r="F723" s="56"/>
      <c r="G723" s="56">
        <f>CMG!E716</f>
        <v>0</v>
      </c>
      <c r="H723" s="20">
        <f t="shared" si="57"/>
        <v>0</v>
      </c>
    </row>
    <row r="724" spans="1:8" x14ac:dyDescent="0.2">
      <c r="A724" s="45">
        <f t="shared" si="58"/>
        <v>44622</v>
      </c>
      <c r="B724" s="4">
        <f t="shared" si="59"/>
        <v>19</v>
      </c>
      <c r="C724" s="4">
        <f t="shared" si="55"/>
        <v>2022</v>
      </c>
      <c r="D724" s="4">
        <f t="shared" si="56"/>
        <v>3</v>
      </c>
      <c r="E724" s="46">
        <v>715</v>
      </c>
      <c r="F724" s="56"/>
      <c r="G724" s="56">
        <f>CMG!E717</f>
        <v>0</v>
      </c>
      <c r="H724" s="20">
        <f t="shared" si="57"/>
        <v>0</v>
      </c>
    </row>
    <row r="725" spans="1:8" x14ac:dyDescent="0.2">
      <c r="A725" s="45">
        <f t="shared" si="58"/>
        <v>44622</v>
      </c>
      <c r="B725" s="4">
        <f t="shared" si="59"/>
        <v>20</v>
      </c>
      <c r="C725" s="4">
        <f t="shared" si="55"/>
        <v>2022</v>
      </c>
      <c r="D725" s="4">
        <f t="shared" si="56"/>
        <v>3</v>
      </c>
      <c r="E725" s="46">
        <v>716</v>
      </c>
      <c r="F725" s="56"/>
      <c r="G725" s="56">
        <f>CMG!E718</f>
        <v>0</v>
      </c>
      <c r="H725" s="20">
        <f t="shared" si="57"/>
        <v>0</v>
      </c>
    </row>
    <row r="726" spans="1:8" x14ac:dyDescent="0.2">
      <c r="A726" s="45">
        <f t="shared" si="58"/>
        <v>44622</v>
      </c>
      <c r="B726" s="4">
        <f t="shared" si="59"/>
        <v>21</v>
      </c>
      <c r="C726" s="4">
        <f t="shared" si="55"/>
        <v>2022</v>
      </c>
      <c r="D726" s="4">
        <f t="shared" si="56"/>
        <v>3</v>
      </c>
      <c r="E726" s="46">
        <v>717</v>
      </c>
      <c r="F726" s="56"/>
      <c r="G726" s="56">
        <f>CMG!E719</f>
        <v>0</v>
      </c>
      <c r="H726" s="20">
        <f t="shared" si="57"/>
        <v>0</v>
      </c>
    </row>
    <row r="727" spans="1:8" x14ac:dyDescent="0.2">
      <c r="A727" s="45">
        <f t="shared" si="58"/>
        <v>44622</v>
      </c>
      <c r="B727" s="4">
        <f t="shared" si="59"/>
        <v>22</v>
      </c>
      <c r="C727" s="4">
        <f t="shared" si="55"/>
        <v>2022</v>
      </c>
      <c r="D727" s="4">
        <f t="shared" si="56"/>
        <v>3</v>
      </c>
      <c r="E727" s="46">
        <v>718</v>
      </c>
      <c r="F727" s="56"/>
      <c r="G727" s="56">
        <f>CMG!E720</f>
        <v>0</v>
      </c>
      <c r="H727" s="20">
        <f t="shared" si="57"/>
        <v>0</v>
      </c>
    </row>
    <row r="728" spans="1:8" x14ac:dyDescent="0.2">
      <c r="A728" s="45">
        <f t="shared" si="58"/>
        <v>44622</v>
      </c>
      <c r="B728" s="4">
        <f t="shared" si="59"/>
        <v>23</v>
      </c>
      <c r="C728" s="4">
        <f t="shared" si="55"/>
        <v>2022</v>
      </c>
      <c r="D728" s="4">
        <f t="shared" si="56"/>
        <v>3</v>
      </c>
      <c r="E728" s="46">
        <v>719</v>
      </c>
      <c r="F728" s="56"/>
      <c r="G728" s="56">
        <f>CMG!E721</f>
        <v>0</v>
      </c>
      <c r="H728" s="20">
        <f t="shared" si="57"/>
        <v>0</v>
      </c>
    </row>
    <row r="729" spans="1:8" x14ac:dyDescent="0.2">
      <c r="A729" s="45">
        <f t="shared" si="58"/>
        <v>44622</v>
      </c>
      <c r="B729" s="4">
        <f t="shared" si="59"/>
        <v>24</v>
      </c>
      <c r="C729" s="4">
        <f t="shared" si="55"/>
        <v>2022</v>
      </c>
      <c r="D729" s="4">
        <f t="shared" si="56"/>
        <v>3</v>
      </c>
      <c r="E729" s="46">
        <v>720</v>
      </c>
      <c r="F729" s="56"/>
      <c r="G729" s="56">
        <f>CMG!E722</f>
        <v>0</v>
      </c>
      <c r="H729" s="20">
        <f t="shared" si="57"/>
        <v>0</v>
      </c>
    </row>
    <row r="730" spans="1:8" x14ac:dyDescent="0.2">
      <c r="A730" s="45">
        <f t="shared" si="58"/>
        <v>44623</v>
      </c>
      <c r="B730" s="4">
        <f t="shared" si="59"/>
        <v>1</v>
      </c>
      <c r="C730" s="4">
        <f t="shared" si="55"/>
        <v>2022</v>
      </c>
      <c r="D730" s="4">
        <f t="shared" si="56"/>
        <v>3</v>
      </c>
      <c r="E730" s="46">
        <v>721</v>
      </c>
      <c r="F730" s="56"/>
      <c r="G730" s="56">
        <f>CMG!E723</f>
        <v>0</v>
      </c>
      <c r="H730" s="20">
        <f t="shared" si="57"/>
        <v>0</v>
      </c>
    </row>
    <row r="731" spans="1:8" x14ac:dyDescent="0.2">
      <c r="A731" s="45">
        <f t="shared" si="58"/>
        <v>44623</v>
      </c>
      <c r="B731" s="4">
        <f t="shared" si="59"/>
        <v>2</v>
      </c>
      <c r="C731" s="4">
        <f t="shared" si="55"/>
        <v>2022</v>
      </c>
      <c r="D731" s="4">
        <f t="shared" si="56"/>
        <v>3</v>
      </c>
      <c r="E731" s="46">
        <v>722</v>
      </c>
      <c r="F731" s="56"/>
      <c r="G731" s="56">
        <f>CMG!E724</f>
        <v>0</v>
      </c>
      <c r="H731" s="20">
        <f t="shared" si="57"/>
        <v>0</v>
      </c>
    </row>
    <row r="732" spans="1:8" x14ac:dyDescent="0.2">
      <c r="A732" s="45">
        <f t="shared" si="58"/>
        <v>44623</v>
      </c>
      <c r="B732" s="4">
        <f t="shared" si="59"/>
        <v>3</v>
      </c>
      <c r="C732" s="4">
        <f t="shared" si="55"/>
        <v>2022</v>
      </c>
      <c r="D732" s="4">
        <f t="shared" si="56"/>
        <v>3</v>
      </c>
      <c r="E732" s="46">
        <v>723</v>
      </c>
      <c r="F732" s="56"/>
      <c r="G732" s="56">
        <f>CMG!E725</f>
        <v>0</v>
      </c>
      <c r="H732" s="20">
        <f t="shared" si="57"/>
        <v>0</v>
      </c>
    </row>
    <row r="733" spans="1:8" x14ac:dyDescent="0.2">
      <c r="A733" s="45">
        <f t="shared" si="58"/>
        <v>44623</v>
      </c>
      <c r="B733" s="4">
        <f t="shared" si="59"/>
        <v>4</v>
      </c>
      <c r="C733" s="4">
        <f t="shared" si="55"/>
        <v>2022</v>
      </c>
      <c r="D733" s="4">
        <f t="shared" si="56"/>
        <v>3</v>
      </c>
      <c r="E733" s="46">
        <v>724</v>
      </c>
      <c r="F733" s="56"/>
      <c r="G733" s="56">
        <f>CMG!E726</f>
        <v>0</v>
      </c>
      <c r="H733" s="20">
        <f t="shared" si="57"/>
        <v>0</v>
      </c>
    </row>
    <row r="734" spans="1:8" x14ac:dyDescent="0.2">
      <c r="A734" s="45">
        <f t="shared" si="58"/>
        <v>44623</v>
      </c>
      <c r="B734" s="4">
        <f t="shared" si="59"/>
        <v>5</v>
      </c>
      <c r="C734" s="4">
        <f t="shared" si="55"/>
        <v>2022</v>
      </c>
      <c r="D734" s="4">
        <f t="shared" si="56"/>
        <v>3</v>
      </c>
      <c r="E734" s="46">
        <v>725</v>
      </c>
      <c r="F734" s="56"/>
      <c r="G734" s="56">
        <f>CMG!E727</f>
        <v>0</v>
      </c>
      <c r="H734" s="20">
        <f t="shared" si="57"/>
        <v>0</v>
      </c>
    </row>
    <row r="735" spans="1:8" x14ac:dyDescent="0.2">
      <c r="A735" s="45">
        <f t="shared" si="58"/>
        <v>44623</v>
      </c>
      <c r="B735" s="4">
        <f t="shared" si="59"/>
        <v>6</v>
      </c>
      <c r="C735" s="4">
        <f t="shared" si="55"/>
        <v>2022</v>
      </c>
      <c r="D735" s="4">
        <f t="shared" si="56"/>
        <v>3</v>
      </c>
      <c r="E735" s="46">
        <v>726</v>
      </c>
      <c r="F735" s="56"/>
      <c r="G735" s="56">
        <f>CMG!E728</f>
        <v>0</v>
      </c>
      <c r="H735" s="20">
        <f t="shared" si="57"/>
        <v>0</v>
      </c>
    </row>
    <row r="736" spans="1:8" x14ac:dyDescent="0.2">
      <c r="A736" s="45">
        <f t="shared" si="58"/>
        <v>44623</v>
      </c>
      <c r="B736" s="4">
        <f t="shared" si="59"/>
        <v>7</v>
      </c>
      <c r="C736" s="4">
        <f t="shared" si="55"/>
        <v>2022</v>
      </c>
      <c r="D736" s="4">
        <f t="shared" si="56"/>
        <v>3</v>
      </c>
      <c r="E736" s="46">
        <v>727</v>
      </c>
      <c r="F736" s="56"/>
      <c r="G736" s="56">
        <f>CMG!E729</f>
        <v>0</v>
      </c>
      <c r="H736" s="20">
        <f t="shared" si="57"/>
        <v>0</v>
      </c>
    </row>
    <row r="737" spans="1:8" x14ac:dyDescent="0.2">
      <c r="A737" s="45">
        <f t="shared" si="58"/>
        <v>44623</v>
      </c>
      <c r="B737" s="4">
        <f t="shared" si="59"/>
        <v>8</v>
      </c>
      <c r="C737" s="4">
        <f t="shared" si="55"/>
        <v>2022</v>
      </c>
      <c r="D737" s="4">
        <f t="shared" si="56"/>
        <v>3</v>
      </c>
      <c r="E737" s="46">
        <v>728</v>
      </c>
      <c r="F737" s="56"/>
      <c r="G737" s="56">
        <f>CMG!E730</f>
        <v>0</v>
      </c>
      <c r="H737" s="20">
        <f t="shared" si="57"/>
        <v>0</v>
      </c>
    </row>
    <row r="738" spans="1:8" x14ac:dyDescent="0.2">
      <c r="A738" s="45">
        <f t="shared" si="58"/>
        <v>44623</v>
      </c>
      <c r="B738" s="4">
        <f t="shared" si="59"/>
        <v>9</v>
      </c>
      <c r="C738" s="4">
        <f t="shared" si="55"/>
        <v>2022</v>
      </c>
      <c r="D738" s="4">
        <f t="shared" si="56"/>
        <v>3</v>
      </c>
      <c r="E738" s="46">
        <v>729</v>
      </c>
      <c r="F738" s="56"/>
      <c r="G738" s="56">
        <f>CMG!E731</f>
        <v>0</v>
      </c>
      <c r="H738" s="20">
        <f t="shared" si="57"/>
        <v>0</v>
      </c>
    </row>
    <row r="739" spans="1:8" x14ac:dyDescent="0.2">
      <c r="A739" s="45">
        <f t="shared" si="58"/>
        <v>44623</v>
      </c>
      <c r="B739" s="4">
        <f t="shared" si="59"/>
        <v>10</v>
      </c>
      <c r="C739" s="4">
        <f t="shared" si="55"/>
        <v>2022</v>
      </c>
      <c r="D739" s="4">
        <f t="shared" si="56"/>
        <v>3</v>
      </c>
      <c r="E739" s="46">
        <v>730</v>
      </c>
      <c r="F739" s="56"/>
      <c r="G739" s="56">
        <f>CMG!E732</f>
        <v>0</v>
      </c>
      <c r="H739" s="20">
        <f t="shared" si="57"/>
        <v>0</v>
      </c>
    </row>
    <row r="740" spans="1:8" x14ac:dyDescent="0.2">
      <c r="A740" s="45">
        <f t="shared" si="58"/>
        <v>44623</v>
      </c>
      <c r="B740" s="4">
        <f t="shared" si="59"/>
        <v>11</v>
      </c>
      <c r="C740" s="4">
        <f t="shared" si="55"/>
        <v>2022</v>
      </c>
      <c r="D740" s="4">
        <f t="shared" si="56"/>
        <v>3</v>
      </c>
      <c r="E740" s="46">
        <v>731</v>
      </c>
      <c r="F740" s="56"/>
      <c r="G740" s="56">
        <f>CMG!E733</f>
        <v>0</v>
      </c>
      <c r="H740" s="20">
        <f t="shared" si="57"/>
        <v>0</v>
      </c>
    </row>
    <row r="741" spans="1:8" x14ac:dyDescent="0.2">
      <c r="A741" s="45">
        <f t="shared" si="58"/>
        <v>44623</v>
      </c>
      <c r="B741" s="4">
        <f t="shared" si="59"/>
        <v>12</v>
      </c>
      <c r="C741" s="4">
        <f t="shared" si="55"/>
        <v>2022</v>
      </c>
      <c r="D741" s="4">
        <f t="shared" si="56"/>
        <v>3</v>
      </c>
      <c r="E741" s="46">
        <v>732</v>
      </c>
      <c r="F741" s="56"/>
      <c r="G741" s="56">
        <f>CMG!E734</f>
        <v>0</v>
      </c>
      <c r="H741" s="20">
        <f t="shared" si="57"/>
        <v>0</v>
      </c>
    </row>
    <row r="742" spans="1:8" x14ac:dyDescent="0.2">
      <c r="A742" s="45">
        <f t="shared" si="58"/>
        <v>44623</v>
      </c>
      <c r="B742" s="4">
        <f t="shared" si="59"/>
        <v>13</v>
      </c>
      <c r="C742" s="4">
        <f t="shared" si="55"/>
        <v>2022</v>
      </c>
      <c r="D742" s="4">
        <f t="shared" si="56"/>
        <v>3</v>
      </c>
      <c r="E742" s="46">
        <v>733</v>
      </c>
      <c r="F742" s="56"/>
      <c r="G742" s="56">
        <f>CMG!E735</f>
        <v>0</v>
      </c>
      <c r="H742" s="20">
        <f t="shared" si="57"/>
        <v>0</v>
      </c>
    </row>
    <row r="743" spans="1:8" x14ac:dyDescent="0.2">
      <c r="A743" s="45">
        <f t="shared" si="58"/>
        <v>44623</v>
      </c>
      <c r="B743" s="4">
        <f t="shared" si="59"/>
        <v>14</v>
      </c>
      <c r="C743" s="4">
        <f t="shared" si="55"/>
        <v>2022</v>
      </c>
      <c r="D743" s="4">
        <f t="shared" si="56"/>
        <v>3</v>
      </c>
      <c r="E743" s="46">
        <v>734</v>
      </c>
      <c r="F743" s="56"/>
      <c r="G743" s="56">
        <f>CMG!E736</f>
        <v>0</v>
      </c>
      <c r="H743" s="20">
        <f t="shared" si="57"/>
        <v>0</v>
      </c>
    </row>
    <row r="744" spans="1:8" x14ac:dyDescent="0.2">
      <c r="A744" s="45">
        <f t="shared" si="58"/>
        <v>44623</v>
      </c>
      <c r="B744" s="4">
        <f t="shared" si="59"/>
        <v>15</v>
      </c>
      <c r="C744" s="4">
        <f t="shared" si="55"/>
        <v>2022</v>
      </c>
      <c r="D744" s="4">
        <f t="shared" si="56"/>
        <v>3</v>
      </c>
      <c r="E744" s="46">
        <v>735</v>
      </c>
      <c r="F744" s="56"/>
      <c r="G744" s="56">
        <f>CMG!E737</f>
        <v>0</v>
      </c>
      <c r="H744" s="20">
        <f t="shared" si="57"/>
        <v>0</v>
      </c>
    </row>
    <row r="745" spans="1:8" x14ac:dyDescent="0.2">
      <c r="A745" s="45">
        <f t="shared" si="58"/>
        <v>44623</v>
      </c>
      <c r="B745" s="4">
        <f t="shared" si="59"/>
        <v>16</v>
      </c>
      <c r="C745" s="4">
        <f t="shared" si="55"/>
        <v>2022</v>
      </c>
      <c r="D745" s="4">
        <f t="shared" si="56"/>
        <v>3</v>
      </c>
      <c r="E745" s="46">
        <v>736</v>
      </c>
      <c r="F745" s="56"/>
      <c r="G745" s="56">
        <f>CMG!E738</f>
        <v>0</v>
      </c>
      <c r="H745" s="20">
        <f t="shared" si="57"/>
        <v>0</v>
      </c>
    </row>
    <row r="746" spans="1:8" x14ac:dyDescent="0.2">
      <c r="A746" s="45">
        <f t="shared" si="58"/>
        <v>44623</v>
      </c>
      <c r="B746" s="4">
        <f t="shared" si="59"/>
        <v>17</v>
      </c>
      <c r="C746" s="4">
        <f t="shared" si="55"/>
        <v>2022</v>
      </c>
      <c r="D746" s="4">
        <f t="shared" si="56"/>
        <v>3</v>
      </c>
      <c r="E746" s="46">
        <v>737</v>
      </c>
      <c r="F746" s="56"/>
      <c r="G746" s="56">
        <f>CMG!E739</f>
        <v>0</v>
      </c>
      <c r="H746" s="20">
        <f t="shared" si="57"/>
        <v>0</v>
      </c>
    </row>
    <row r="747" spans="1:8" x14ac:dyDescent="0.2">
      <c r="A747" s="45">
        <f t="shared" si="58"/>
        <v>44623</v>
      </c>
      <c r="B747" s="4">
        <f t="shared" si="59"/>
        <v>18</v>
      </c>
      <c r="C747" s="4">
        <f t="shared" si="55"/>
        <v>2022</v>
      </c>
      <c r="D747" s="4">
        <f t="shared" si="56"/>
        <v>3</v>
      </c>
      <c r="E747" s="46">
        <v>738</v>
      </c>
      <c r="F747" s="56"/>
      <c r="G747" s="56">
        <f>CMG!E740</f>
        <v>0</v>
      </c>
      <c r="H747" s="20">
        <f t="shared" si="57"/>
        <v>0</v>
      </c>
    </row>
    <row r="748" spans="1:8" x14ac:dyDescent="0.2">
      <c r="A748" s="45">
        <f t="shared" si="58"/>
        <v>44623</v>
      </c>
      <c r="B748" s="4">
        <f t="shared" si="59"/>
        <v>19</v>
      </c>
      <c r="C748" s="4">
        <f t="shared" si="55"/>
        <v>2022</v>
      </c>
      <c r="D748" s="4">
        <f t="shared" si="56"/>
        <v>3</v>
      </c>
      <c r="E748" s="46">
        <v>739</v>
      </c>
      <c r="F748" s="56"/>
      <c r="G748" s="56">
        <f>CMG!E741</f>
        <v>0</v>
      </c>
      <c r="H748" s="20">
        <f t="shared" si="57"/>
        <v>0</v>
      </c>
    </row>
    <row r="749" spans="1:8" x14ac:dyDescent="0.2">
      <c r="A749" s="45">
        <f t="shared" si="58"/>
        <v>44623</v>
      </c>
      <c r="B749" s="4">
        <f t="shared" si="59"/>
        <v>20</v>
      </c>
      <c r="C749" s="4">
        <f t="shared" si="55"/>
        <v>2022</v>
      </c>
      <c r="D749" s="4">
        <f t="shared" si="56"/>
        <v>3</v>
      </c>
      <c r="E749" s="46">
        <v>740</v>
      </c>
      <c r="F749" s="56"/>
      <c r="G749" s="56">
        <f>CMG!E742</f>
        <v>0</v>
      </c>
      <c r="H749" s="20">
        <f t="shared" si="57"/>
        <v>0</v>
      </c>
    </row>
    <row r="750" spans="1:8" x14ac:dyDescent="0.2">
      <c r="A750" s="45">
        <f t="shared" si="58"/>
        <v>44623</v>
      </c>
      <c r="B750" s="4">
        <f t="shared" si="59"/>
        <v>21</v>
      </c>
      <c r="C750" s="4">
        <f t="shared" si="55"/>
        <v>2022</v>
      </c>
      <c r="D750" s="4">
        <f t="shared" si="56"/>
        <v>3</v>
      </c>
      <c r="E750" s="46">
        <v>741</v>
      </c>
      <c r="F750" s="56"/>
      <c r="G750" s="56">
        <f>CMG!E743</f>
        <v>0</v>
      </c>
      <c r="H750" s="20">
        <f t="shared" si="57"/>
        <v>0</v>
      </c>
    </row>
    <row r="751" spans="1:8" x14ac:dyDescent="0.2">
      <c r="A751" s="45">
        <f t="shared" si="58"/>
        <v>44623</v>
      </c>
      <c r="B751" s="4">
        <f t="shared" si="59"/>
        <v>22</v>
      </c>
      <c r="C751" s="4">
        <f t="shared" si="55"/>
        <v>2022</v>
      </c>
      <c r="D751" s="4">
        <f t="shared" si="56"/>
        <v>3</v>
      </c>
      <c r="E751" s="46">
        <v>742</v>
      </c>
      <c r="F751" s="56"/>
      <c r="G751" s="56">
        <f>CMG!E744</f>
        <v>0</v>
      </c>
      <c r="H751" s="20">
        <f t="shared" si="57"/>
        <v>0</v>
      </c>
    </row>
    <row r="752" spans="1:8" x14ac:dyDescent="0.2">
      <c r="A752" s="45">
        <f t="shared" si="58"/>
        <v>44623</v>
      </c>
      <c r="B752" s="4">
        <f t="shared" si="59"/>
        <v>23</v>
      </c>
      <c r="C752" s="4">
        <f t="shared" si="55"/>
        <v>2022</v>
      </c>
      <c r="D752" s="4">
        <f t="shared" si="56"/>
        <v>3</v>
      </c>
      <c r="E752" s="46">
        <v>743</v>
      </c>
      <c r="F752" s="56"/>
      <c r="G752" s="56">
        <f>CMG!E745</f>
        <v>0</v>
      </c>
      <c r="H752" s="20">
        <f t="shared" si="57"/>
        <v>0</v>
      </c>
    </row>
    <row r="753" spans="1:8" x14ac:dyDescent="0.2">
      <c r="A753" s="45">
        <f t="shared" si="58"/>
        <v>44623</v>
      </c>
      <c r="B753" s="4">
        <f t="shared" si="59"/>
        <v>24</v>
      </c>
      <c r="C753" s="4">
        <f t="shared" si="55"/>
        <v>2022</v>
      </c>
      <c r="D753" s="4">
        <f t="shared" si="56"/>
        <v>3</v>
      </c>
      <c r="E753" s="46">
        <v>744</v>
      </c>
      <c r="F753" s="56"/>
      <c r="G753" s="56">
        <f>CMG!E746</f>
        <v>0</v>
      </c>
      <c r="H753" s="20">
        <f t="shared" si="57"/>
        <v>0</v>
      </c>
    </row>
    <row r="754" spans="1:8" x14ac:dyDescent="0.2">
      <c r="F754" s="57"/>
      <c r="G754" s="57">
        <f>CMG!E747</f>
        <v>0</v>
      </c>
    </row>
  </sheetData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5" sqref="D5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2022-03-25T12:48:33Z</dcterms:modified>
</cp:coreProperties>
</file>